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W:\CRMH - Conduite des Operations\1_OPERATIONS\ENTRETIEN\Objets\77\01_MEAUX_Evacuation lapidaire\Marché Evacuation lapidaire\Pièces du marché\CCTP+Annexes\"/>
    </mc:Choice>
  </mc:AlternateContent>
  <xr:revisionPtr revIDLastSave="0" documentId="13_ncr:1_{09F3BEA7-2E28-460D-BE89-726E46F8B05B}" xr6:coauthVersionLast="47" xr6:coauthVersionMax="47" xr10:uidLastSave="{00000000-0000-0000-0000-000000000000}"/>
  <bookViews>
    <workbookView xWindow="28680" yWindow="-120" windowWidth="29040" windowHeight="15720" xr2:uid="{00000000-000D-0000-FFFF-FFFF00000000}"/>
  </bookViews>
  <sheets>
    <sheet name="Plâtre " sheetId="4" r:id="rId1"/>
  </sheets>
  <definedNames>
    <definedName name="_xlnm._FilterDatabase" localSheetId="0" hidden="1">'Plâtre '!$A$3:$JE$119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 i="4" l="1"/>
  <c r="K6" i="4"/>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4" i="4"/>
</calcChain>
</file>

<file path=xl/sharedStrings.xml><?xml version="1.0" encoding="utf-8"?>
<sst xmlns="http://schemas.openxmlformats.org/spreadsheetml/2006/main" count="4634" uniqueCount="863">
  <si>
    <t>Marquage</t>
  </si>
  <si>
    <t>Désignation</t>
  </si>
  <si>
    <t>Nombre d’éléments</t>
  </si>
  <si>
    <t>Technique</t>
  </si>
  <si>
    <t>Précisions techniques</t>
  </si>
  <si>
    <t>Localisation</t>
  </si>
  <si>
    <t>Hauteur</t>
  </si>
  <si>
    <t>Largeur</t>
  </si>
  <si>
    <t>Profondeur</t>
  </si>
  <si>
    <t>Édifice</t>
  </si>
  <si>
    <t>Emplacement</t>
  </si>
  <si>
    <t>Chapiteau</t>
  </si>
  <si>
    <t>Vieux-Chapitre</t>
  </si>
  <si>
    <t>Couche grise</t>
  </si>
  <si>
    <t>2 (a et b)</t>
  </si>
  <si>
    <t>M1</t>
  </si>
  <si>
    <t>Sans marquage</t>
  </si>
  <si>
    <t>Statuette de voussure</t>
  </si>
  <si>
    <t>Reliefs particulièrement marqués sur la base</t>
  </si>
  <si>
    <t>M2</t>
  </si>
  <si>
    <t>M3</t>
  </si>
  <si>
    <t>M4</t>
  </si>
  <si>
    <t>M5</t>
  </si>
  <si>
    <t>6 en place (a à f)</t>
  </si>
  <si>
    <t>M6</t>
  </si>
  <si>
    <t>Complet</t>
  </si>
  <si>
    <t>M7</t>
  </si>
  <si>
    <t>2 (a et b) : mains repositionnées</t>
  </si>
  <si>
    <t>M8</t>
  </si>
  <si>
    <t>M9</t>
  </si>
  <si>
    <t>M10</t>
  </si>
  <si>
    <t>M11</t>
  </si>
  <si>
    <t>2 (a et b) Extrémité de la crosse, plâtre et métal, 27 x 8 x 5 cm.</t>
  </si>
  <si>
    <t>Inscription incisée</t>
  </si>
  <si>
    <t>M12</t>
  </si>
  <si>
    <t xml:space="preserve">Console du chanoine à la pomme </t>
  </si>
  <si>
    <t>M13</t>
  </si>
  <si>
    <t>Plâtre</t>
  </si>
  <si>
    <t>Moulage</t>
  </si>
  <si>
    <t>M14</t>
  </si>
  <si>
    <t>M15</t>
  </si>
  <si>
    <t>M16a</t>
  </si>
  <si>
    <t>Tête de femme</t>
  </si>
  <si>
    <t>M16b</t>
  </si>
  <si>
    <t>M16c</t>
  </si>
  <si>
    <t>Fleuron de pinacle</t>
  </si>
  <si>
    <t>Cathédrale</t>
  </si>
  <si>
    <t xml:space="preserve">Plâtre, métal </t>
  </si>
  <si>
    <t>Feuillage</t>
  </si>
  <si>
    <t>Coutures visibles</t>
  </si>
  <si>
    <t>Chimère</t>
  </si>
  <si>
    <t xml:space="preserve">Crochet </t>
  </si>
  <si>
    <t>Feuille de chou</t>
  </si>
  <si>
    <t>Plâtre, bois</t>
  </si>
  <si>
    <t>Filasse</t>
  </si>
  <si>
    <t>Contre le mur nord</t>
  </si>
  <si>
    <t>MOUL·2023·33</t>
  </si>
  <si>
    <t>MOUL·2023·34</t>
  </si>
  <si>
    <t>MOUL·2023·35</t>
  </si>
  <si>
    <t>Plein</t>
  </si>
  <si>
    <t>MOUL·2023·36</t>
  </si>
  <si>
    <t>MOUL·2023·37</t>
  </si>
  <si>
    <t>Crochet et fragment d’abaque</t>
  </si>
  <si>
    <t>MOUL·2023·38</t>
  </si>
  <si>
    <t>Creux</t>
  </si>
  <si>
    <t>MOUL·2023·39</t>
  </si>
  <si>
    <t>Crochet feuillagé</t>
  </si>
  <si>
    <t>Sombre</t>
  </si>
  <si>
    <t>MOUL·2023·40</t>
  </si>
  <si>
    <t>Cassé</t>
  </si>
  <si>
    <t>Cassures multiples</t>
  </si>
  <si>
    <t>MOUL·2023·42</t>
  </si>
  <si>
    <t>Tour Nord</t>
  </si>
  <si>
    <t>MOUL·2023·43</t>
  </si>
  <si>
    <t>Sorte de piquetage en partie basse</t>
  </si>
  <si>
    <t>MOUL·2023·44</t>
  </si>
  <si>
    <t>MOUL·2023·45</t>
  </si>
  <si>
    <t>Cassures</t>
  </si>
  <si>
    <t>MOUL·2023·46</t>
  </si>
  <si>
    <t>MOUL·2023·47</t>
  </si>
  <si>
    <t>MOUL·2023·48</t>
  </si>
  <si>
    <t>Figure avec écu</t>
  </si>
  <si>
    <t>Décapité, cassure en partie haute, décohésion du plâtre en partie haute</t>
  </si>
  <si>
    <t>MOUL·2023·49</t>
  </si>
  <si>
    <t>MOUL·2023·50</t>
  </si>
  <si>
    <t>MOUL·2023·51</t>
  </si>
  <si>
    <t>MOUL·2023·52</t>
  </si>
  <si>
    <t>MOUL·2023·53a</t>
  </si>
  <si>
    <t>Gâble</t>
  </si>
  <si>
    <t>Cassé, décohésion du plâtre, lacunaire</t>
  </si>
  <si>
    <t>MOUL·2023·53b</t>
  </si>
  <si>
    <t>Cassé, décohésion du plâtre</t>
  </si>
  <si>
    <t>MOUL·2023·54</t>
  </si>
  <si>
    <t>Gâble flanqué d’une chimère</t>
  </si>
  <si>
    <t>Cassé, lacunaire, oiseau décapité</t>
  </si>
  <si>
    <t>MOUL·2023·55</t>
  </si>
  <si>
    <t>Cassures importantes et décohésion du plâtre au niveau des bords, figure d’un des hiboux détériorée, armature fragilisée, lacunaire</t>
  </si>
  <si>
    <t>MOUL·2023·56</t>
  </si>
  <si>
    <t>Cassé en divers endroits, décor lacunaire</t>
  </si>
  <si>
    <t>MOUL·2023·57</t>
  </si>
  <si>
    <t>Section de pinacle</t>
  </si>
  <si>
    <t>Armature cassée, bords très abîmés, usure de la surface</t>
  </si>
  <si>
    <t>MOUL·2023·58</t>
  </si>
  <si>
    <t>Stries prononcées</t>
  </si>
  <si>
    <t>MOUL·2023·60</t>
  </si>
  <si>
    <t>Brisé et aplati, décohésion du plâtre</t>
  </si>
  <si>
    <t>MOUL·2023·61</t>
  </si>
  <si>
    <t>Feuille de chou avec moulures</t>
  </si>
  <si>
    <t>MOUL·2023·62</t>
  </si>
  <si>
    <t>MOUL·2023·63</t>
  </si>
  <si>
    <t>MOUL·2023·64</t>
  </si>
  <si>
    <t>Moitié de feuille de chou</t>
  </si>
  <si>
    <t>Bords abîmés</t>
  </si>
  <si>
    <t>MOUL·2023·65</t>
  </si>
  <si>
    <t>MOUL·2023·66</t>
  </si>
  <si>
    <t>MOUL·2023·67</t>
  </si>
  <si>
    <t>MOUL·2023·68</t>
  </si>
  <si>
    <t>MOUL·2023·69</t>
  </si>
  <si>
    <t>MOUL·2023·70</t>
  </si>
  <si>
    <t>Bandeau</t>
  </si>
  <si>
    <t>MOUL·2023·71</t>
  </si>
  <si>
    <t>MOUL·2023·72</t>
  </si>
  <si>
    <t>Chimère à tête humaine</t>
  </si>
  <si>
    <t>Motif lacunaire, cassure des bords</t>
  </si>
  <si>
    <t>MOUL·2023·73</t>
  </si>
  <si>
    <t>Percement</t>
  </si>
  <si>
    <t>Extrémités cassées, décohésion du plâtre</t>
  </si>
  <si>
    <t>MOUL·2023·74</t>
  </si>
  <si>
    <t>MOUL·2023·75</t>
  </si>
  <si>
    <t>Escargot</t>
  </si>
  <si>
    <t>MOUL·2023·76</t>
  </si>
  <si>
    <t>MOUL·2023·77</t>
  </si>
  <si>
    <t>Motif complet, arêtes usées</t>
  </si>
  <si>
    <t>MOUL·2023·78</t>
  </si>
  <si>
    <t>Motif complet, bords cassés, surface usée</t>
  </si>
  <si>
    <t>MOUL·2023·79</t>
  </si>
  <si>
    <t>Surface très abîmée et foncée</t>
  </si>
  <si>
    <t>MOUL·2023·80</t>
  </si>
  <si>
    <t>Motif complet, assise cassée</t>
  </si>
  <si>
    <t>MOUL·2023·81</t>
  </si>
  <si>
    <t>MOUL·2023·82</t>
  </si>
  <si>
    <t>MOUL·2023·83</t>
  </si>
  <si>
    <t>MOUL·2023·84</t>
  </si>
  <si>
    <t>Peu lisible, forte décohésion du plâtre</t>
  </si>
  <si>
    <t>MOUL·2023·85</t>
  </si>
  <si>
    <t>Pinacle</t>
  </si>
  <si>
    <t>MOUL·2023·86</t>
  </si>
  <si>
    <t>MOUL·2023·87</t>
  </si>
  <si>
    <t>Stries appuyées</t>
  </si>
  <si>
    <t>MOUL·2023·88</t>
  </si>
  <si>
    <t>Très lacunaire, cassé</t>
  </si>
  <si>
    <t>MOUL·2023·89</t>
  </si>
  <si>
    <t>Feuille de chou manquante, cassé</t>
  </si>
  <si>
    <t>MOUL·2023·90</t>
  </si>
  <si>
    <t>Illisible</t>
  </si>
  <si>
    <t>MOUL·2023·91</t>
  </si>
  <si>
    <t>MOUL·2023·92</t>
  </si>
  <si>
    <t>Décohésion du plâtre, bords cassés, surface détériorée</t>
  </si>
  <si>
    <t>MOUL·2023·93</t>
  </si>
  <si>
    <t>Sous un tas, lisible</t>
  </si>
  <si>
    <t>MOUL·2023·94</t>
  </si>
  <si>
    <t xml:space="preserve">Ligne incisée </t>
  </si>
  <si>
    <t>Deux feuilles de chou manquantes, usure de la surface très prononcée, décohésion du plâtre</t>
  </si>
  <si>
    <t>MOUL·2023·95</t>
  </si>
  <si>
    <t>Gâble à crochets feuillagés</t>
  </si>
  <si>
    <t>MOUL·2023·96</t>
  </si>
  <si>
    <t>Décor lacunaire, cassé, usure de la surface</t>
  </si>
  <si>
    <t>MOUL·2023·97</t>
  </si>
  <si>
    <t>Motif complet, décohésion du plâtre, surface dégradée</t>
  </si>
  <si>
    <t>MOUL·2023·98</t>
  </si>
  <si>
    <t>Rainure horizontale</t>
  </si>
  <si>
    <t>MOUL·2023·99</t>
  </si>
  <si>
    <t>Arcature à décor feuillagé</t>
  </si>
  <si>
    <t>Très lacunaire, se disloque</t>
  </si>
  <si>
    <t>MOUL·2023·100</t>
  </si>
  <si>
    <t>Antenne manquante, percé, complet</t>
  </si>
  <si>
    <t>MOUL·2023·101</t>
  </si>
  <si>
    <t>Moitié de pinacle</t>
  </si>
  <si>
    <t xml:space="preserve">Cassé, cassures au niveau du nœud </t>
  </si>
  <si>
    <t>MOUL·2023·102</t>
  </si>
  <si>
    <t>Décapitée, cassure, décohésion du plâtre</t>
  </si>
  <si>
    <t>MOUL·2023·103</t>
  </si>
  <si>
    <t>MOUL·2023·104</t>
  </si>
  <si>
    <t>MOUL·2023·105</t>
  </si>
  <si>
    <t>Demie feuille de chou</t>
  </si>
  <si>
    <t>Comlet, bords cassés</t>
  </si>
  <si>
    <t>MOUL·2023·106</t>
  </si>
  <si>
    <t>MOUL·2023·107</t>
  </si>
  <si>
    <t>MOUL·2023·108</t>
  </si>
  <si>
    <t>MOUL·2023·109</t>
  </si>
  <si>
    <t>MOUL·2023·110</t>
  </si>
  <si>
    <t>Moitié, usure prononcée</t>
  </si>
  <si>
    <t>Travée nord</t>
  </si>
  <si>
    <t>Identique à 2012, assise lacunaire, surface légèrement abrasée</t>
  </si>
  <si>
    <t>Identique à 2012, assise lacunaire, surface abrasée</t>
  </si>
  <si>
    <t>Inscription gravée dans le plâtre frais sur le côté senestre du dais "St Cyriaque"</t>
  </si>
  <si>
    <t>Identique à 2012, assise absente, bords irréguliers, main senestre manquante</t>
  </si>
  <si>
    <t>Identique à 2012, partie haute du corps et assise manquants, dais séparé de la figure</t>
  </si>
  <si>
    <t>Inscription sur le côté senestre du dais « St Eustache // avril 87 »</t>
  </si>
  <si>
    <t>Brisé, contrairement à 2012, bas du corps manquant, traces de corrosion sur l’armature, éléments du claveau présents</t>
  </si>
  <si>
    <t>Identique à 2012, complet, très légère usure des bords</t>
  </si>
  <si>
    <t>Identique à 2012, incomplet, assise manquante, mains séparées du corps</t>
  </si>
  <si>
    <t>Identique à 2012 si ce n'est une fragilisation de la bordure senestre, complet, légère lacune au niveau du dais</t>
  </si>
  <si>
    <t>Identique à 2012, complet, corrosion de l’index</t>
  </si>
  <si>
    <t>Identique à 2012, complet, assise incomplète, extrémité des doigts de la main dextre manquante</t>
  </si>
  <si>
    <t>Inscription « St Maurice » sur le bord senestre du dais</t>
  </si>
  <si>
    <t>Identique à 2012, assise incomplète et fissurée en plusieurs endroits à dextre, corrosion au bas de la crosse, douille et crosseron de la crosse séparés de sa hampe</t>
  </si>
  <si>
    <t>Identique à 2012, astragale lacunaire</t>
  </si>
  <si>
    <t>Intérieur creux, trois quarts du tailloir seulement (d'après un chapiteau engagé ?), coutures visibles</t>
  </si>
  <si>
    <t>Identique à 2012, usure prononcée, trace brune sur la corbeille</t>
  </si>
  <si>
    <t>Identique à 2012, face endommagée</t>
  </si>
  <si>
    <t>Identique à 2012, incomplète, écaillage de la surface, ruban adhésif argenté qui a adhéré à la surface</t>
  </si>
  <si>
    <t>Dalle</t>
  </si>
  <si>
    <t>Armature composée de deux baguettes de bois longitudinales</t>
  </si>
  <si>
    <t>Usure de la surface prononcée, peu lisible, concrétions intrigantes au dos</t>
  </si>
  <si>
    <t>Complet, sections nettes, usure des arêtes</t>
  </si>
  <si>
    <t>Découpe irrégulière, complet, blanc</t>
  </si>
  <si>
    <t>Feuille</t>
  </si>
  <si>
    <t>Découpe irrégulière, complet, blanc, traces de corrosion</t>
  </si>
  <si>
    <t>Usure de la surface</t>
  </si>
  <si>
    <t>Découpe irrégulière, usure de la surface</t>
  </si>
  <si>
    <t>Remarques</t>
  </si>
  <si>
    <t>Travée nord-ouest</t>
  </si>
  <si>
    <t>Patte à trois griffes et queue</t>
  </si>
  <si>
    <t>Segment de pinacle à feuilles de chou</t>
  </si>
  <si>
    <t>Larges stries sur les feuilles et le fût</t>
  </si>
  <si>
    <t>Percé en divers endroits, traces rouges, un crochet très détérioré</t>
  </si>
  <si>
    <t>Partie basse cassée et très dégradée, un crochet manquant</t>
  </si>
  <si>
    <t>Stries figurant les nervures prononcées, liseré en partie basse</t>
  </si>
  <si>
    <t>Cassure en partie basse, extrémités des feuilles abîmées, usure prononcée de la surface</t>
  </si>
  <si>
    <t>Elément de décor</t>
  </si>
  <si>
    <t>Cassé, percé, très dégradé, décor difficilement lisible</t>
  </si>
  <si>
    <t>Section en éperon à deux figures animales</t>
  </si>
  <si>
    <t>Oiseau décapité, décohésion du plâtre au niveau de la tête d'animal restante, armature en partie cassée</t>
  </si>
  <si>
    <t>Moitié de section de pinacle</t>
  </si>
  <si>
    <t>Fronton à arcature trilobée flanquée de hiboux</t>
  </si>
  <si>
    <t>Lignes incisées dans le sens de la longueur</t>
  </si>
  <si>
    <t>Feuille de chou et moulures</t>
  </si>
  <si>
    <t>Section en éperon à feuille de chou et figure animale</t>
  </si>
  <si>
    <t>Forme illisible, très détérioré</t>
  </si>
  <si>
    <t>Cloison</t>
  </si>
  <si>
    <t>Motif subsistant (arcature ?) mais forme illisible, trace de corrosion</t>
  </si>
  <si>
    <t>Seuls quelques éléments de surface subsistent, décohésion très prononcée, percement</t>
  </si>
  <si>
    <t>Percement, stries prononcées</t>
  </si>
  <si>
    <t>Section de pinacle à feuilles de chou</t>
  </si>
  <si>
    <t>Section de gâble à feuilles de chou</t>
  </si>
  <si>
    <t xml:space="preserve">Elément de décor </t>
  </si>
  <si>
    <t>Coquille percée, antenne manquante, bords cassés, assise cassée</t>
  </si>
  <si>
    <t>Section de gâble à feuille de chou</t>
  </si>
  <si>
    <t>Lignes incisées dans le sens de la hauteur</t>
  </si>
  <si>
    <t>Partie inférieure cassée, percé en son nœud, partie sommitale usée</t>
  </si>
  <si>
    <t>Liseré incisé</t>
  </si>
  <si>
    <t>Décor à moulures et feuillage</t>
  </si>
  <si>
    <t>Motif lacunaire, multiples cassures, déjointement</t>
  </si>
  <si>
    <t>Section de frise à feuille de chou</t>
  </si>
  <si>
    <t>Elément de décor avec moulures et feuillage</t>
  </si>
  <si>
    <t>Coutures visibles, rainure au niveau du col, stries prononcées</t>
  </si>
  <si>
    <t>Elément de décor avec plumage</t>
  </si>
  <si>
    <t>Cassé, lacunaire</t>
  </si>
  <si>
    <t>Section de frise à décor feuillagé</t>
  </si>
  <si>
    <t xml:space="preserve">Section de corniche avec décor feuillagé </t>
  </si>
  <si>
    <t xml:space="preserve">Section de frise </t>
  </si>
  <si>
    <t xml:space="preserve">Section de corniche à décor feuillagé </t>
  </si>
  <si>
    <t>Feuille (élément de corbeille de chapiteau avec astragale et gorgerin)</t>
  </si>
  <si>
    <t>Section de frise d'entablement à feuilles</t>
  </si>
  <si>
    <t>Section de frise d'entablement à fleurs</t>
  </si>
  <si>
    <t>Section de frise à décor de feuilles de chou et glands</t>
  </si>
  <si>
    <t>Section de frise à décor de  feuillage</t>
  </si>
  <si>
    <t xml:space="preserve">Date </t>
  </si>
  <si>
    <t>Rédacteur</t>
  </si>
  <si>
    <t xml:space="preserve">IDENTIFICATION </t>
  </si>
  <si>
    <t>N° inv.</t>
  </si>
  <si>
    <t>CONSTAT D'ETAT</t>
  </si>
  <si>
    <t>Taches</t>
  </si>
  <si>
    <t xml:space="preserve">Fissure </t>
  </si>
  <si>
    <t>Fracture</t>
  </si>
  <si>
    <t xml:space="preserve">Dépoussiérage </t>
  </si>
  <si>
    <t xml:space="preserve">Facing </t>
  </si>
  <si>
    <t>ALTERATIONS DE SURFACE</t>
  </si>
  <si>
    <t>ALTERATIONS STRUCTURELLES</t>
  </si>
  <si>
    <t>Identique à 2008 et 2012, complet, légère lacune au niveau de la plinthe à senestre. Trou d’accrochage</t>
  </si>
  <si>
    <t>Identique à 2012, tête complète, écaillage de la surface. Attaches métalliques à l’intérieur</t>
  </si>
  <si>
    <t>Cassé, fragmentaire. Accroché à un clou</t>
  </si>
  <si>
    <t>Feuille de chou manquante, cassure, décohésion du plâtre. Pierre appuyée dessus</t>
  </si>
  <si>
    <t>Cassé, lacunaire, décohésion du plâtre. Fragment plumage</t>
  </si>
  <si>
    <t>Rayures</t>
  </si>
  <si>
    <t>A : RAS</t>
  </si>
  <si>
    <t xml:space="preserve">B : Peu important </t>
  </si>
  <si>
    <t>D : Nécessite intervention d'urgence</t>
  </si>
  <si>
    <t>C : Assez important/nombreux</t>
  </si>
  <si>
    <t>30 min.</t>
  </si>
  <si>
    <t>15 min.</t>
  </si>
  <si>
    <t xml:space="preserve">Empoussiérement 
</t>
  </si>
  <si>
    <t>Encrassement</t>
  </si>
  <si>
    <t>Refixage écailles</t>
  </si>
  <si>
    <t>Perte de cohésion</t>
  </si>
  <si>
    <t>ANCIENNES INTERVENTIONS</t>
  </si>
  <si>
    <t>Pulvérulence</t>
  </si>
  <si>
    <t xml:space="preserve">Manques </t>
  </si>
  <si>
    <t>Oxydation des armatures</t>
  </si>
  <si>
    <t>Usure</t>
  </si>
  <si>
    <t>Altération des boisages</t>
  </si>
  <si>
    <t xml:space="preserve">2 : fragile mais peu voyager en l'état </t>
  </si>
  <si>
    <t>4 : restauration avant transport</t>
  </si>
  <si>
    <t>RAS</t>
  </si>
  <si>
    <t xml:space="preserve">. </t>
  </si>
  <si>
    <t>CS</t>
  </si>
  <si>
    <t>Couche de surface</t>
  </si>
  <si>
    <t xml:space="preserve">Matériaux organiques </t>
  </si>
  <si>
    <t xml:space="preserve">Traces d'impact </t>
  </si>
  <si>
    <t>Ecailles</t>
  </si>
  <si>
    <t>Fragments mobiles</t>
  </si>
  <si>
    <t xml:space="preserve">Etat Général de conservation </t>
  </si>
  <si>
    <t>Non observé</t>
  </si>
  <si>
    <t>Impact sur le bas et épaufrures et une feuille de chou</t>
  </si>
  <si>
    <t xml:space="preserve">30 min. </t>
  </si>
  <si>
    <t>Une fissure sur un côté. Quelques manques et fragments mobiles au niveau des traces d'impact. Trous d'envol sur armatures. Dépôt de fiente important</t>
  </si>
  <si>
    <t xml:space="preserve">Restauration </t>
  </si>
  <si>
    <t>Remarque</t>
  </si>
  <si>
    <t>16.02.2024</t>
  </si>
  <si>
    <t>Estampage. Traces de fibules dans les creux + coutures. Pas mal de bulles. Plâtre fin, sans armature</t>
  </si>
  <si>
    <t xml:space="preserve">Découpe avec lame de scie ? </t>
  </si>
  <si>
    <t xml:space="preserve">15 min. </t>
  </si>
  <si>
    <t xml:space="preserve">Manque une partie du fleuron (découpé à la scie ?). Cette partie est mobile et des fragments sont mobiles aussi. Autre morceau mobile fragilisé par sciage. </t>
  </si>
  <si>
    <t>Traces de crayon graphite.</t>
  </si>
  <si>
    <t>30 min</t>
  </si>
  <si>
    <t>15 min</t>
  </si>
  <si>
    <t>Consolidation, collage</t>
  </si>
  <si>
    <t>2h</t>
  </si>
  <si>
    <t>15min</t>
  </si>
  <si>
    <t>Anoxie</t>
  </si>
  <si>
    <t>Creux, estampage ?</t>
  </si>
  <si>
    <t>1 h</t>
  </si>
  <si>
    <t>Percement, estampage</t>
  </si>
  <si>
    <t xml:space="preserve">1 h </t>
  </si>
  <si>
    <t>Ficelle et filasse</t>
  </si>
  <si>
    <t>AK</t>
  </si>
  <si>
    <t>CDO</t>
  </si>
  <si>
    <t>Une fissure au dos</t>
  </si>
  <si>
    <t>Travée Sud-Ouest</t>
  </si>
  <si>
    <t>FRAG-2024-07</t>
  </si>
  <si>
    <t>fragments de plâtre</t>
  </si>
  <si>
    <t>FRAG-2024-09</t>
  </si>
  <si>
    <t>?</t>
  </si>
  <si>
    <t>MOUL.2024.013</t>
  </si>
  <si>
    <t>1h</t>
  </si>
  <si>
    <t>1h , un côté altéré</t>
  </si>
  <si>
    <t>MOUL.2024.09</t>
  </si>
  <si>
    <t>MOUL.2024.11</t>
  </si>
  <si>
    <t>MOUL.2024.12</t>
  </si>
  <si>
    <t>MOUL.2024.10</t>
  </si>
  <si>
    <t>MOUL.2024.07</t>
  </si>
  <si>
    <t>Toutes les faces observées</t>
  </si>
  <si>
    <t xml:space="preserve">Tour Nord </t>
  </si>
  <si>
    <t>Feuilles ?</t>
  </si>
  <si>
    <t xml:space="preserve">Epaufrure, deu xfragments vont ensemble. </t>
  </si>
  <si>
    <t>Fragment d'architecture?</t>
  </si>
  <si>
    <t xml:space="preserve">Plâtre épais. </t>
  </si>
  <si>
    <t>Encrassement très important (couche noire) sur avant et envers.</t>
  </si>
  <si>
    <t xml:space="preserve">Etat fragmentaire. </t>
  </si>
  <si>
    <t>3 fragments se ressemblent : traces modelées/plâtre épais et filasse parfois. Autre fragment : estampage?/plâtre fin/ filasse</t>
  </si>
  <si>
    <t>Fragments de feuilles de chou?</t>
  </si>
  <si>
    <t>MOUL.2024.08</t>
  </si>
  <si>
    <t>MOUL.2024.06</t>
  </si>
  <si>
    <t>MOUL.2024.05</t>
  </si>
  <si>
    <t>MOUL.2024.04</t>
  </si>
  <si>
    <t>MOUL.2024.03</t>
  </si>
  <si>
    <t>MOUL.2024.02</t>
  </si>
  <si>
    <t>AK/VP</t>
  </si>
  <si>
    <t xml:space="preserve">Le bois est infesté ; localement : perte de cohésion.  Cohésion de plâtre : perte localement long de la cassure / fissure au revers à dextre. Perte d'adhérence de plâtre sur les armatures de bois. Une fissure verticale dans le fond deriere la tête avec un fragment detaché. </t>
  </si>
  <si>
    <t>Inscription gravée dans le plâtre frais sur le côté dextre du dais (St Adrien ?)</t>
  </si>
  <si>
    <t xml:space="preserve">Filasse. Bois : en armature externe et interne. </t>
  </si>
  <si>
    <t>Le plâtre sur les armatures en bois se détache. L'angle supériur senestre est mobil : une fissure sépare le fond de la sculpture.</t>
  </si>
  <si>
    <t xml:space="preserve">Filasse. Bois : en armature externe deux croisillons au revers. Un montant en bois entre dans la tête remplie de plâtre de scellement. </t>
  </si>
  <si>
    <t>Le fond est manquant. Le plâtre sur les armatures en bois se détache. Fragment mobil sur la draperie dernier la main gauche disparu. Fissure horizontale dans le bras gauche va vers le centre et remonte sur le sein gauche.</t>
  </si>
  <si>
    <t>19/02.2024</t>
  </si>
  <si>
    <t xml:space="preserve">Infestation, perte de cohésion et cassure de bois. </t>
  </si>
  <si>
    <t xml:space="preserve">Infestation et perte de cohésion de bois. </t>
  </si>
  <si>
    <t>Structure du bois altéré et présente des trous d'envols. Infestation. Les fissures longitudinales au revers sur les côtés latéraux. Perte d'adhérence entre plâtre et bois. Fissure au centre de la face sur la partie supérieure du fond.</t>
  </si>
  <si>
    <t>Bois , filasse</t>
  </si>
  <si>
    <t>Structure du bois altéré et présente des trous d'envols. Infestation. Perte de cohésion. Fragments mobiles le long des cassures. Le fragment constitué de deux mains tenant un livre est déposé.</t>
  </si>
  <si>
    <t>Filasse. Bois.</t>
  </si>
  <si>
    <t>Reprises à frais</t>
  </si>
  <si>
    <t>Perte d'adhérence entre plâtre et bois. Projections en plâtre. Badigeon gris. Coloration jaune (filasse ?)</t>
  </si>
  <si>
    <t>Trait au graphite sur la partie inférieure de la face</t>
  </si>
  <si>
    <t>restes de badigéon</t>
  </si>
  <si>
    <t xml:space="preserve">Peu de trous d'envols. Perte d'adhérence entre Plâtre et bois. Fissure se trouve sur 1/3 inférieure dextre au revers. Fragment mobile le long de la fissure. </t>
  </si>
  <si>
    <t>Bois, filasse</t>
  </si>
  <si>
    <t>Localement : jaune beige</t>
  </si>
  <si>
    <t>Deux types de plâtres</t>
  </si>
  <si>
    <t xml:space="preserve">Un sachet avec des fragments a été découvert sur la sculpture. </t>
  </si>
  <si>
    <t xml:space="preserve">Perte d'adhérence plâtre/bois. </t>
  </si>
  <si>
    <t>Bois, filasse.</t>
  </si>
  <si>
    <t>Consolidation des fragments mobils au revers. Refixage de l'armature désolidarisée.</t>
  </si>
  <si>
    <t>Fissure côté senestre</t>
  </si>
  <si>
    <t xml:space="preserve">Identique à 2012, crochet lacunaire.   </t>
  </si>
  <si>
    <t>Patine: ocre orange et beige</t>
  </si>
  <si>
    <t>Au-dessous :  forte dissolution avec formation de petits cratères</t>
  </si>
  <si>
    <t>Patine : beige, ocre jaune et gris noirâtre</t>
  </si>
  <si>
    <t>Les couches de peinture sont très soulevées et lacunaires au dos</t>
  </si>
  <si>
    <t>Erosion importante avec formation des petits cratères du milieu du visage : le nez et la bouche sont manquants</t>
  </si>
  <si>
    <t>Nombreux impacts,avec fissurations et perte de matière</t>
  </si>
  <si>
    <t>Lettres G, H, A gravées</t>
  </si>
  <si>
    <t>Nombreux impacts, fissures et perte de matière</t>
  </si>
  <si>
    <t>Localement : perte d'adhérece de deux plâtres</t>
  </si>
  <si>
    <t>Nombreux manques, fissures</t>
  </si>
  <si>
    <t>Perte de cohésion de deux plâtres</t>
  </si>
  <si>
    <t>Nombreuses lignes incisées sur les faces antérieure et latérales</t>
  </si>
  <si>
    <t>quelques chiffres en bleu (numéro de montage?)</t>
  </si>
  <si>
    <t>Un joint horizontal ouvert au centre, fiissures avec déformation, nombreuses zones avec de perte d'adhérence entre les deux plâtres constitutifs</t>
  </si>
  <si>
    <t>Eclatement de surface avec soulevement de plâtre de surface, fissures avec des déformations</t>
  </si>
  <si>
    <t>Fil de fer (pour l'acrochage?)</t>
  </si>
  <si>
    <t>Armature altérée, localement séparée de plâtre</t>
  </si>
  <si>
    <t>Perforation pour fixation de fil de fer</t>
  </si>
  <si>
    <t>Une perforation sert pour passer le fil de fer.</t>
  </si>
  <si>
    <t>Refixage de fissures</t>
  </si>
  <si>
    <t>D incisé partie supérieure du côté dextre</t>
  </si>
  <si>
    <t>20/02/224</t>
  </si>
  <si>
    <t>Une couche grise homogène</t>
  </si>
  <si>
    <t xml:space="preserve"> Encrassement important</t>
  </si>
  <si>
    <t>Des fragments cassés sont acrochés par la filasse. Trous d'envol. Bois dégradé.</t>
  </si>
  <si>
    <t xml:space="preserve">Nombreux manques, fissures, perte d'adhésion de deux couches de plâtres. </t>
  </si>
  <si>
    <t>Surface hétérogène</t>
  </si>
  <si>
    <t>Longues fissures</t>
  </si>
  <si>
    <t>FRAG.60</t>
  </si>
  <si>
    <t>FRAG.61-66</t>
  </si>
  <si>
    <t>FRAG.34-58</t>
  </si>
  <si>
    <t>Eléments de  voussure</t>
  </si>
  <si>
    <t>Fragments mobiles et perte de cohésion au revers  : fréquent</t>
  </si>
  <si>
    <t>FRAG.21-33</t>
  </si>
  <si>
    <t>13, dont 2 fragments cassés et un fragments du revers (16 fragments en total)</t>
  </si>
  <si>
    <t>Traces de sciage sur un fragment</t>
  </si>
  <si>
    <t>20 fragments + 1 fragment qui n'appartient pas à l'ensemble.</t>
  </si>
  <si>
    <t>Nombreuses taches, auréoles d'oxyde de fer.</t>
  </si>
  <si>
    <t>L'état de conservation diffère beaucoup d'un fragment à l'autre : par fois le plâtre est cassé et déformé tient que par la filasse. Le bois est infesté et présente perte de cohésion. Parties mobiles : au tour des cassures et des éclats. Quelques clefs sont désolidarisées.</t>
  </si>
  <si>
    <t>3h</t>
  </si>
  <si>
    <t xml:space="preserve">Scène animalière ? </t>
  </si>
  <si>
    <t xml:space="preserve">Surface très noire. </t>
  </si>
  <si>
    <t xml:space="preserve">Technique non identifiée. Moulage d'un modèle en pierre. </t>
  </si>
  <si>
    <t>4h</t>
  </si>
  <si>
    <t>Non identifié</t>
  </si>
  <si>
    <t xml:space="preserve">Fragments à traitement de surface similaire, mais qui peuvent ne pas aller ensemble. </t>
  </si>
  <si>
    <t>Traces de reprise ou modelage? (mirette?)</t>
  </si>
  <si>
    <t xml:space="preserve">3h </t>
  </si>
  <si>
    <t>Plâtre très fin</t>
  </si>
  <si>
    <t>Disloquation (surtout gros fragment)</t>
  </si>
  <si>
    <t xml:space="preserve">Plâtre fin. </t>
  </si>
  <si>
    <t xml:space="preserve">Fragment d'aile? </t>
  </si>
  <si>
    <t>Divers fragments</t>
  </si>
  <si>
    <t>Traces d'outils de modelage</t>
  </si>
  <si>
    <t xml:space="preserve">Boisage vermoulu. </t>
  </si>
  <si>
    <t>Quelques coutures visibles</t>
  </si>
  <si>
    <t>Grosses bulles</t>
  </si>
  <si>
    <t>Filasse.</t>
  </si>
  <si>
    <t>Estampage.</t>
  </si>
  <si>
    <t xml:space="preserve">Estampage. </t>
  </si>
  <si>
    <t>Une fissure et quelques manques</t>
  </si>
  <si>
    <t>Boisage</t>
  </si>
  <si>
    <t>Estampage, traces de terre. Traces de gradines (modèle).Crayon bleu</t>
  </si>
  <si>
    <t xml:space="preserve">Traces d'outils de modelage </t>
  </si>
  <si>
    <t>Oui, nombreuses</t>
  </si>
  <si>
    <t xml:space="preserve">Nombreuses lacunes : éléments rapportés (tombés?) et autres sciés. Traces d'impact nombreuses. Un boisage cassé. </t>
  </si>
  <si>
    <t>Non identifiée</t>
  </si>
  <si>
    <t xml:space="preserve">Traces de gradines. Lignes incisées. </t>
  </si>
  <si>
    <t xml:space="preserve">Nombreuses fissures. Epaufrures des bords. Plusieurs boisages cassés. </t>
  </si>
  <si>
    <t>Dos peu observé</t>
  </si>
  <si>
    <t xml:space="preserve">Disloqué, en trs mauvais état. </t>
  </si>
  <si>
    <t xml:space="preserve">Grande partie de la surface perdue par écaillage. </t>
  </si>
  <si>
    <t>Fil de fer dans la tête</t>
  </si>
  <si>
    <t>Traces de modelage.</t>
  </si>
  <si>
    <t xml:space="preserve">Plâtre se détache à l'interface entre la 1er et 2e couche filassée. </t>
  </si>
  <si>
    <t xml:space="preserve">Présence d'une fissure </t>
  </si>
  <si>
    <t xml:space="preserve">Une partie non travaillée (sur le haut) forme un large bandeau. </t>
  </si>
  <si>
    <t xml:space="preserve">Partie du revers qui a été sciée? Partie basse très  fragile. </t>
  </si>
  <si>
    <t>Traces de modelage. Stries prononcées.</t>
  </si>
  <si>
    <t xml:space="preserve">Anciens impacts, mais état stable. </t>
  </si>
  <si>
    <t xml:space="preserve">Demie gargouille? </t>
  </si>
  <si>
    <t>Bois, filasse (tissu)</t>
  </si>
  <si>
    <t xml:space="preserve">Nombreuses projections blanches. Une tache de rouille. </t>
  </si>
  <si>
    <t xml:space="preserve">Boisage avec trous d'envol. Un fragment mobile. </t>
  </si>
  <si>
    <t>Quelques coutures</t>
  </si>
  <si>
    <t>Présence de métal</t>
  </si>
  <si>
    <t>Face d'appui non observée.</t>
  </si>
  <si>
    <t>PETITES INTERVENTIONS</t>
  </si>
  <si>
    <t>VP</t>
  </si>
  <si>
    <t>Joint d'assemblage sur le dessus</t>
  </si>
  <si>
    <t>Non</t>
  </si>
  <si>
    <t>Complet, se sépare en deux parties par le milieu</t>
  </si>
  <si>
    <t>Fientes, écailles le long des fissures et de la rupture au centre, importants dépôts dans les creux</t>
  </si>
  <si>
    <t>L'ensemble se dissocie en deux parties au milieu, fragments mobiles, soulèvements sur les zones de rupture</t>
  </si>
  <si>
    <t>Lacunaire, fentes, décor abîmé, difficilement lisible</t>
  </si>
  <si>
    <t>Lettre "G" peinte en noir sur le fond</t>
  </si>
  <si>
    <t>Moulage stabilisé, face peu empoussiérée, importants dépôts au dos</t>
  </si>
  <si>
    <t>Moulage stabilisé par une précédente intervention</t>
  </si>
  <si>
    <t>Application de plâtre au dos</t>
  </si>
  <si>
    <t>Fientes, dépôts importants dans les creux, écailles associées au fissures et lacunes</t>
  </si>
  <si>
    <t>Nombreuses fissures et fentes, dos non observé (fragment instable) : vérifié l'état des boiseries</t>
  </si>
  <si>
    <t>Feuille complète, bord cassé, une armature mobile</t>
  </si>
  <si>
    <t>Fientes, importants dépôts dans les creux</t>
  </si>
  <si>
    <t>Une armature mobile, un petit fragment cassé le long d'un bord</t>
  </si>
  <si>
    <t>Complet, lacunees et décohésion du plâtre sur les bords</t>
  </si>
  <si>
    <t>Fragments mobiles sur les lacunes maintenus par la filasse, trous d'envol avec poussière de bois claire localement</t>
  </si>
  <si>
    <t>Chimère décapitée, brisée en partie inférieure (moulure séparée de l’éperon)</t>
  </si>
  <si>
    <t>Fientes, écailles associées aux zones de rupture</t>
  </si>
  <si>
    <t>Trous d'envol avec poussière claire, bois altéré.  L'ensemble est déformé avec de nombreuses parties mobiles. Fientes</t>
  </si>
  <si>
    <t>Présence d’un crochet et d'une tige métallique au dos</t>
  </si>
  <si>
    <t>"H" incisé sur la face sur le fond sous une feuille</t>
  </si>
  <si>
    <t>Fientes, importants dépôts dans les creux, écailles associées aux lacunes</t>
  </si>
  <si>
    <t>Quelques fragments mobiles le long des armatures et sur les éclats, quelques trous d'envol</t>
  </si>
  <si>
    <t>Lettre "F" gravée sur le fond à droite</t>
  </si>
  <si>
    <t>Fil métallique sur un côté</t>
  </si>
  <si>
    <t>Superposition de deux plâtres localement</t>
  </si>
  <si>
    <t>Partie des moulures manquante</t>
  </si>
  <si>
    <t>Fientes, dépôts importants dans les creux, quelques écailles sur les lacunes</t>
  </si>
  <si>
    <t>Dos non observé, fragments mobiles sur les lacunes, lacunes sur l'intérieur</t>
  </si>
  <si>
    <t>Complet, fragments mobiles le long des bords</t>
  </si>
  <si>
    <t>Fientes, importants dépôts dans les creux, écailles sur les lacunes</t>
  </si>
  <si>
    <t>s</t>
  </si>
  <si>
    <t>Armatures longitudinales et verticales</t>
  </si>
  <si>
    <t>Cassures et fentes multiples, arrachement au centre, partie des moulures manquante. FRAG 160 associé</t>
  </si>
  <si>
    <t>Fientes, importants dépôts dans les creux, nombreux fragments/écailles mobiles autour des armatures et le long des fentes, cassures, lacunes</t>
  </si>
  <si>
    <t>Bois : trous d'envol, soulèvements                 Plâtre : fentes ouvertes, éléments cassés mais encore en place</t>
  </si>
  <si>
    <t>Fragments cassés sur les côtés retenus par la filasse, qqs trous d'envol</t>
  </si>
  <si>
    <t>Peu de fientes sur la face</t>
  </si>
  <si>
    <t>Fragments cassés</t>
  </si>
  <si>
    <t>Trous d'envol, fragments mobiles sur le bois</t>
  </si>
  <si>
    <t>Peu de fientes, écailles sur les lacunes et au contact du bois</t>
  </si>
  <si>
    <t>Lacunaire, surface fragilisée</t>
  </si>
  <si>
    <t>Fil métallique enroulé autour de l'armature en bois</t>
  </si>
  <si>
    <t>Lettre "F" peinte en noir sur le fond à droite</t>
  </si>
  <si>
    <t>Fil métallique au dos</t>
  </si>
  <si>
    <t>Motif complet, moulures lacunaires, légère usure des arêtes</t>
  </si>
  <si>
    <t>Fientes, importants dépôts dans les creux, qqs écailles  sur les éclats et au contact des armatures en bois</t>
  </si>
  <si>
    <t>Trous d'envol</t>
  </si>
  <si>
    <t>Joint d'assemblage de différentes parties</t>
  </si>
  <si>
    <t>Parie supérieure mobile, arrachements, pertes de surface</t>
  </si>
  <si>
    <t>Fientes, importants dépôts dans les creux, écailles sur les bords des lacunes</t>
  </si>
  <si>
    <t>"M" incisé sur la face à une extrémité</t>
  </si>
  <si>
    <t>Peu lisible, lacunes au centre, cassé, usure de la surface</t>
  </si>
  <si>
    <t xml:space="preserve">Une partie de l'objet est mobile (fissure ouverte). Des fragments cassés sont acrochés par la filasse. Peu de trous d'envol visibles. </t>
  </si>
  <si>
    <t>Fientes</t>
  </si>
  <si>
    <t>Lacunes sur l'intérieur de l'objet, qqs trous d'envol, fissures</t>
  </si>
  <si>
    <t>Cassé, décohésion du plâtre, objet entièrement mobile</t>
  </si>
  <si>
    <t>Fientes, dépôts importants, écailles associées aux cassures</t>
  </si>
  <si>
    <t>Quelques trous d'envol observés de face, objet sans cohésion</t>
  </si>
  <si>
    <t xml:space="preserve">Transfert sur une plaque </t>
  </si>
  <si>
    <t>Nombreuses fientes, creux  remplis de dépôts, écailles le long des zones de rupture</t>
  </si>
  <si>
    <t>Objet totalement mobile</t>
  </si>
  <si>
    <t>Transfert sur une plaque</t>
  </si>
  <si>
    <t>Surface stabilisée</t>
  </si>
  <si>
    <t xml:space="preserve">Conditions de réalisation du constat </t>
  </si>
  <si>
    <t xml:space="preserve">Désinfection </t>
  </si>
  <si>
    <t xml:space="preserve">MESURES PREVENTIVES AVANT TRANPORT </t>
  </si>
  <si>
    <t xml:space="preserve">Remarque </t>
  </si>
  <si>
    <t>1 jour : dépoussiérage et consolidation.</t>
  </si>
  <si>
    <t>2 jours : dépoussiérage et consolidation</t>
  </si>
  <si>
    <t>.</t>
  </si>
  <si>
    <t>Dépoussiérage. Consolidation du bois et du plâtre sur le bois</t>
  </si>
  <si>
    <t xml:space="preserve"> 1h</t>
  </si>
  <si>
    <t>Refixage de plâtre sur le bois</t>
  </si>
  <si>
    <t>Collage des fragments mobiles. Consolidation de la fissure.</t>
  </si>
  <si>
    <t>4 jours : dépoussiérage et refixage</t>
  </si>
  <si>
    <t>Consolidation des fragments mobiles.</t>
  </si>
  <si>
    <t>3 jours : dépoussiérage et consolidation</t>
  </si>
  <si>
    <t>1 jour : dépoussiérage et consolidation</t>
  </si>
  <si>
    <t xml:space="preserve">Pose de l'ensemble sur une plaque aux dimensions de l'objet, consolidation des écailles et fragments mobiles, sanglage de l'ensemble, </t>
  </si>
  <si>
    <t xml:space="preserve">3 : nécessite une petite intervention (max  4h)
</t>
  </si>
  <si>
    <t>4 jours : dépoussiérage et consolidation</t>
  </si>
  <si>
    <t xml:space="preserve"> 4 h</t>
  </si>
  <si>
    <t xml:space="preserve"> 3h</t>
  </si>
  <si>
    <t>Refixage de l'armature, collage du fragment</t>
  </si>
  <si>
    <t xml:space="preserve">4h </t>
  </si>
  <si>
    <t>Consolidation et mise sur un plateau. Renforcer le dos et coller fragments.</t>
  </si>
  <si>
    <t xml:space="preserve"> 2 jours : dépousisiérage et consolidation</t>
  </si>
  <si>
    <t xml:space="preserve">Consolidation. </t>
  </si>
  <si>
    <t xml:space="preserve">2h </t>
  </si>
  <si>
    <t xml:space="preserve"> 5 jours : dépousisiérage et consolidation</t>
  </si>
  <si>
    <t>Collage des fragments désolidarisés</t>
  </si>
  <si>
    <t xml:space="preserve"> 8 jours : dépousisiérage et consolidation</t>
  </si>
  <si>
    <t xml:space="preserve"> 3 jours : dépousisiérage et consolidation</t>
  </si>
  <si>
    <t xml:space="preserve">15 min </t>
  </si>
  <si>
    <t>Petit collage</t>
  </si>
  <si>
    <t>Consolidation des cassures, fissures, fragments mobiles</t>
  </si>
  <si>
    <t xml:space="preserve">, </t>
  </si>
  <si>
    <t>Consolidation au revers</t>
  </si>
  <si>
    <t>4 heures</t>
  </si>
  <si>
    <t>1 our : dépoussiérage et consolidation</t>
  </si>
  <si>
    <t>Dépoussiérage. Consolidation de fragments de plâtre et de l'armature. Collages.</t>
  </si>
  <si>
    <t xml:space="preserve"> 2h</t>
  </si>
  <si>
    <t>Prévoir plateau à réaliser en plus</t>
  </si>
  <si>
    <t xml:space="preserve">  2 jours : Dépoussiérage et consolidation</t>
  </si>
  <si>
    <t>Dépoussiérage important et consolidation d'ugence.</t>
  </si>
  <si>
    <t xml:space="preserve"> 6 jours : Dépoussiérage et consolidation</t>
  </si>
  <si>
    <t>Filasse, bois</t>
  </si>
  <si>
    <t>Badigeon ?</t>
  </si>
  <si>
    <t>Bois et filasse</t>
  </si>
  <si>
    <t>Matériau principal</t>
  </si>
  <si>
    <t>La plupart des coutures ont été réparées</t>
  </si>
  <si>
    <t>A anoxier : armatures en bois</t>
  </si>
  <si>
    <t>Filasse ?</t>
  </si>
  <si>
    <t>Filasse (boisages manquants)</t>
  </si>
  <si>
    <t>Moulage récent, pas de coutures? Reprises sur les côtés avec plâtre et râpes? Armatures en bois au revers fixées avec polochons de filasse. Filasse armant le plâtre.</t>
  </si>
  <si>
    <t xml:space="preserve">Filasse  (2e couche du moulage). </t>
  </si>
  <si>
    <t>Bois</t>
  </si>
  <si>
    <t>Désinfection.</t>
  </si>
  <si>
    <t>4 : restauration avant transport
Anoxie</t>
  </si>
  <si>
    <t xml:space="preserve">3 : nécessite une petite intervention (max  4h)
Anoxie
</t>
  </si>
  <si>
    <t>3 : nécessite une petite intervention (max  4h)
Anoxie</t>
  </si>
  <si>
    <t>Système d'acrochage ?</t>
  </si>
  <si>
    <t>Traces de sciage</t>
  </si>
  <si>
    <t xml:space="preserve">Un fragment mobile </t>
  </si>
  <si>
    <t>Face d'appui non observée</t>
  </si>
  <si>
    <t>Fientes, dépôts importants dans les creux, écailles associées aux fragments mobiles</t>
  </si>
  <si>
    <t>Désinfection : fientes</t>
  </si>
  <si>
    <t xml:space="preserve">Consolidation au revers. Désinfection préventive. </t>
  </si>
  <si>
    <t xml:space="preserve">Désinfection préventive. </t>
  </si>
  <si>
    <t>Désinfection  : fientes</t>
  </si>
  <si>
    <t xml:space="preserve"> Consolidation au revers des parties mobiles? Refixage de fragments. Désinfection préventive (peu de fiente, mais très sale)</t>
  </si>
  <si>
    <t xml:space="preserve"> Consolidation des fentes et éléments mobiles</t>
  </si>
  <si>
    <t>Consolidation de plâtre et de l'armature</t>
  </si>
  <si>
    <t>Consolidation des fragments mobiles et des fissures, renforcement  au revers.</t>
  </si>
  <si>
    <t xml:space="preserve">Consolidation des fragments mobiles et des fissures, renforcement  au revers. </t>
  </si>
  <si>
    <t>Consolidation des fragments mobiles et des fissures, renforcement de l'armature.</t>
  </si>
  <si>
    <t>Consolidation des fragments mobiles et des fissures par le revers, renforcement des armatures au revers</t>
  </si>
  <si>
    <t>Consolidation des fragments mobiles et des fissures par le revers</t>
  </si>
  <si>
    <t>Consolidation du plâtre, consolidation du bois après anoxie</t>
  </si>
  <si>
    <t>Consolidation des éléments mobiles, fentes, cassures par le revers, consolidation du bois après anoxie.</t>
  </si>
  <si>
    <t>Consolidation des fragments mobiles et des fissures par le revers, renforcement des armatures au revers.</t>
  </si>
  <si>
    <t>Transfert sur une plaque aux dimensions de l'objet, consolidation des fentes fissures, cassures par l'intérieur, conolidation du bois après anoxie,</t>
  </si>
  <si>
    <t>Collage des fragments mobiles et du bois après anoxie</t>
  </si>
  <si>
    <t xml:space="preserve"> Consolidation. Collages</t>
  </si>
  <si>
    <t xml:space="preserve"> Consolidation de fragment de plâtre.</t>
  </si>
  <si>
    <t>Consolidation structurelle après l'anoxie, refixage et collage de plâtre.</t>
  </si>
  <si>
    <t xml:space="preserve"> Collages dans la zone de fissuration.</t>
  </si>
  <si>
    <t xml:space="preserve">Consolidation/collage de fragments de plâtre. Consolidation du bois après l'anoxie. </t>
  </si>
  <si>
    <t>Consolidation de fragments de plâtre. Consolidation de bois après l'anoxie</t>
  </si>
  <si>
    <t xml:space="preserve"> Consolidation de fragments de plâtre et de l'armature. Collages.</t>
  </si>
  <si>
    <t>Consolidation de fragments de plâtre fissuré. Collages.</t>
  </si>
  <si>
    <t xml:space="preserve"> Consolidation de fragments de plâtre fissuré. Collages.</t>
  </si>
  <si>
    <t xml:space="preserve"> Consolidation fissure et fragments</t>
  </si>
  <si>
    <t>Consolidation de bois après l'anoxie. Collages : 3 en total.</t>
  </si>
  <si>
    <t>Refixage des fragments mobiles. Consolidation d'ugence.</t>
  </si>
  <si>
    <t>Consolidation de bois après l'anoxie. Consolidation des fragments mobiles. Collages.</t>
  </si>
  <si>
    <t xml:space="preserve"> Consolidation de la fissure. Refixage du plâtre sur le bois. Consolidation de bois après l'anoxie.</t>
  </si>
  <si>
    <t xml:space="preserve">Consolidation de la fissure. Réfixage du plâtre sur le bois. Consolidation au tour de la fillasse aparente. </t>
  </si>
  <si>
    <t xml:space="preserve"> Consolidation de la fissure. Réfixage du plâtre sur le bois.  Renforcement des bords. </t>
  </si>
  <si>
    <t xml:space="preserve"> Consolidation des fragments mobiles le long de cassures et des armatures en bois. Consolidation du bois après l'anoxie. Collages. Montage de deux fragments</t>
  </si>
  <si>
    <t>Nettoyage. Consolidation de bois après l'anoxie. Refixages. Recherche de fragments joinctifs. Collages. REMARQUE : les petits fragments restés au sol et non comptabilisés souvent sont joinctifs et donnent les indices de collages. ATTENTION aux MANIPULATIONS !</t>
  </si>
  <si>
    <t>Consolidation de bois après l'anoxie. Collages de fragments déposés.</t>
  </si>
  <si>
    <t>Bois : consolidation après l'anoxie. Consolidation de plâtre au revers. Collage du bras gauche</t>
  </si>
  <si>
    <t>Traitement du métal.. Collages des fragments. Consolidations.</t>
  </si>
  <si>
    <t>Refixage en parallèle du dépoussiérage. Refixage de la patine.</t>
  </si>
  <si>
    <t xml:space="preserve"> Consolidation de plâtre et de l'armature. </t>
  </si>
  <si>
    <t>Consolidation de plâtre et de l'armature.</t>
  </si>
  <si>
    <t xml:space="preserve">4 : restauration avant transport
Anoxie
Désinfection </t>
  </si>
  <si>
    <t xml:space="preserve">3 : nécessite une petite intervention (max  4h)
Anoxie
Désinfection
</t>
  </si>
  <si>
    <t xml:space="preserve">3 : nécessite une petite intervention (max  4h)
Désinfection
</t>
  </si>
  <si>
    <t xml:space="preserve">4 : restauration avant transport
Anoxie </t>
  </si>
  <si>
    <t xml:space="preserve">4 : restauration avant transport
Anoxie 
</t>
  </si>
  <si>
    <t xml:space="preserve">3 : nécessite une petite intervention (max  4h)
Anoxie 
</t>
  </si>
  <si>
    <t>Réseau de fissures côté senestre</t>
  </si>
  <si>
    <t>L'armature supérieure est fissurée et mobile du côté senestre. Fragment mobile au dos.</t>
  </si>
  <si>
    <t>Le bois est infesté ; localement : perte de cohésion.  Cohésion de plâtre : perte localement  au revers . Fissure dans le plâtre le long des armatures en bois. Fragments mobiles et fissures.</t>
  </si>
  <si>
    <t>Quelques trous d'envol. Perte de cohésion de bois. Perte d'adhérence plâtre/bois. Fragment mobile au revers.</t>
  </si>
  <si>
    <t>Un crochet manquant, piquetages sur un côté, trous d'envol</t>
  </si>
  <si>
    <t>Quelques trous d'envol, fentes ouvertes avec réseau de fissures/craquelures en partie supérieure</t>
  </si>
  <si>
    <t>Quelques trous d'envol, bois cassé, fragments de plâtre désolidarisés le long des bords</t>
  </si>
  <si>
    <t>Quelques épauflures et trous d'envol sur les boisages</t>
  </si>
  <si>
    <t>Manque au niveau du joint d'assemblage et sur le pourtour</t>
  </si>
  <si>
    <t>Quelques trous d'envol, partie supérieure mobile autour de l'armature en bois, fragments mobiles sur les lacunes</t>
  </si>
  <si>
    <t>Trous d'envol d'insectes xylophages</t>
  </si>
  <si>
    <t>Trous d'envol d'insectes xylophages, bois cassé  et localement manquant. Perte de cohésion plâtre/bois</t>
  </si>
  <si>
    <t>Dislocation importante</t>
  </si>
  <si>
    <t>Une zone avec réseau de fissures et de fragmentation important</t>
  </si>
  <si>
    <t>Trou d'envol sur boisage, plusieurs fragments mobile</t>
  </si>
  <si>
    <t>Objet stabilisé par une précédente restauration : plâtre au dos</t>
  </si>
  <si>
    <t xml:space="preserve">Bois infesté et qui présente de la perte de cohésion.  Sur le fragment du buste : désolidarisation du bois et de la tête du buste. </t>
  </si>
  <si>
    <t>Empreinte de bois disparu. Formation des croûtes et des concrétions translucides. Sur quelques fragment : dissolution de plâtre</t>
  </si>
  <si>
    <t>Sur les bords latéraux : coloration jaune. Présence de la filasse ? Agent démoulant ?</t>
  </si>
  <si>
    <t xml:space="preserve"> Taches d'oxydation au centre de la partie supérieure arrière. </t>
  </si>
  <si>
    <t>Formation des croûtes et des concrétions translucides. Surface érodée</t>
  </si>
  <si>
    <t>Des bulles :  zones de fragilité.</t>
  </si>
  <si>
    <t xml:space="preserve"> Quelques taches d'oxydation de provenance exogène</t>
  </si>
  <si>
    <t>Fientes importantes sur les deux faces, écailles associées aux fentes</t>
  </si>
  <si>
    <t>Graffitti</t>
  </si>
  <si>
    <t>Traces d'oxydation</t>
  </si>
  <si>
    <t>La surface est non visible : un dépôt important formé par des guêpes.</t>
  </si>
  <si>
    <t>Surface difficile à observer</t>
  </si>
  <si>
    <t>Fientes des oiseaux importantes</t>
  </si>
  <si>
    <t>Recouvert de fientes</t>
  </si>
  <si>
    <t>Surface fragilisée,nombreux réseaux de craquelures, fientes</t>
  </si>
  <si>
    <t>Empreinte de bois disparus. Formation des croûtes et des concrétions translucides. Sur quelques fragments : dissolution du plâtre</t>
  </si>
  <si>
    <t>Formation des croûtes et des concrétions translucides</t>
  </si>
  <si>
    <t xml:space="preserve">. Grafitti : au centre en partie inférieure de la face : au crayon papier  "XXXEL" et   lettre incesées sur le livre "NICOLAS" ? </t>
  </si>
  <si>
    <t>Croix au crayon graphite et incisées</t>
  </si>
  <si>
    <t xml:space="preserve">Oui, croix. </t>
  </si>
  <si>
    <t>Renseignements sur le gâchge (bulles,…)</t>
  </si>
  <si>
    <t>Présence de croix (mise aux points)</t>
  </si>
  <si>
    <t>Grosses bulles d'air concentrées en partie supérieure</t>
  </si>
  <si>
    <t>Observation sur le plâtre employé (plusieurs types,...)</t>
  </si>
  <si>
    <t>Inscriptions</t>
  </si>
  <si>
    <t xml:space="preserve">Présence de coutures </t>
  </si>
  <si>
    <t xml:space="preserve">Coutures visibles. </t>
  </si>
  <si>
    <t>Surface peu lisible</t>
  </si>
  <si>
    <t>Toutes les faces observées. Surface peu lisible.</t>
  </si>
  <si>
    <t>Oui, métal présent</t>
  </si>
  <si>
    <t xml:space="preserve">Taches d'oxyde de fer </t>
  </si>
  <si>
    <t>Oui, présence de métal</t>
  </si>
  <si>
    <t>Fil de fer (ancien acrochage ?)</t>
  </si>
  <si>
    <t xml:space="preserve">Quelques bulles. </t>
  </si>
  <si>
    <t>Peu visibles</t>
  </si>
  <si>
    <t>Grosses bulles, peu nombreuses</t>
  </si>
  <si>
    <t>Grosses bulles, importantes</t>
  </si>
  <si>
    <t>Trois types de plâtre. Le plâtre de fond est gris : présence de charbon.</t>
  </si>
  <si>
    <t>Badigeon</t>
  </si>
  <si>
    <t>Lcalement : coloration jaune sur certains fragments. Badigeon ?</t>
  </si>
  <si>
    <t xml:space="preserve">Sur les bords latéraux : coloration jaune. </t>
  </si>
  <si>
    <t>Coloration jaune sur les parties saillantes</t>
  </si>
  <si>
    <t xml:space="preserve">Oui, présence de bulles. </t>
  </si>
  <si>
    <t xml:space="preserve">Oui, présence de bulles importantes. </t>
  </si>
  <si>
    <t>Jaune clair à orangé</t>
  </si>
  <si>
    <t>Jaune clair</t>
  </si>
  <si>
    <t>Coloration jaune/ beige</t>
  </si>
  <si>
    <t>Oui, grandes bulles</t>
  </si>
  <si>
    <t xml:space="preserve">Oui, présence de quelques bulles. </t>
  </si>
  <si>
    <t>Beaucoup de bulles</t>
  </si>
  <si>
    <t>Plâtre épais</t>
  </si>
  <si>
    <t>Terre ?</t>
  </si>
  <si>
    <t>Surface noire ponctuellement</t>
  </si>
  <si>
    <t>Localement : couche orangé</t>
  </si>
  <si>
    <t xml:space="preserve"> Coloration jaune</t>
  </si>
  <si>
    <t>Oui, présence de quelques bulles</t>
  </si>
  <si>
    <t>Oui, présence de bulles</t>
  </si>
  <si>
    <t>Plâtre rose d'alerte</t>
  </si>
  <si>
    <t>Modèle utilisé pour mise-aux-points</t>
  </si>
  <si>
    <t>Cavités au niveau du poignet gauche destinées à accueillir les tenons de la main</t>
  </si>
  <si>
    <t>Coloration jaune localement (D'origine? Altération? Intervention? )</t>
  </si>
  <si>
    <t>Assemblage tenon/mortaise en plâtre (visible sur le bras gauche cassé)</t>
  </si>
  <si>
    <t xml:space="preserve">Percement au centre de l'assise supérieure. Une cavité dans l'assise supértieure derière le coude gauche. </t>
  </si>
  <si>
    <t>Coloration jaune sur les parties saillantes : présence de la filasse ? Agent démoulant ?Intérieur creux, trois quarts du tailloir seulement (d'après un chapiteau engagé ?), coutures visibles</t>
  </si>
  <si>
    <t>Tracés au crayon papier</t>
  </si>
  <si>
    <t>Assemblage de l’armature. Sur les fonds stries plus ou moins parallèles</t>
  </si>
  <si>
    <t>Oui, coutures visibles</t>
  </si>
  <si>
    <t>Oui, peu de coutures</t>
  </si>
  <si>
    <t>Une couture</t>
  </si>
  <si>
    <t>Une  couture en creux au centre</t>
  </si>
  <si>
    <t xml:space="preserve">Percement (corde à l’intérieur) : ancien mode d'exposition? </t>
  </si>
  <si>
    <t>Moulage à creux perdu à partir d'un modelage en terre ? Incision longitudinale, double liseré incisé</t>
  </si>
  <si>
    <t>Incisions parallèles verticales (deux) ; lettre "F" gravée près du milieu côté dextre</t>
  </si>
  <si>
    <t xml:space="preserve">Doubles lignes incisées; lettre "E" gravée partie supérieure à dextre. Nombreux chiffres en bleu (numéro de montage ?) </t>
  </si>
  <si>
    <t>Surface peu visible</t>
  </si>
  <si>
    <t>Semble appartenir à un ensemble</t>
  </si>
  <si>
    <t>Découpe arrondi des bords</t>
  </si>
  <si>
    <t>Traces d'oxydation sur le devant et au dos, bords arrondis, percement pour exposition ?</t>
  </si>
  <si>
    <t>Ancienne ?</t>
  </si>
  <si>
    <t>Couture en creux</t>
  </si>
  <si>
    <t xml:space="preserve"> Traces de décochage, marque de crayon graphite. Armature en bois fixé au plâtre</t>
  </si>
  <si>
    <t xml:space="preserve">Traces de bûchage sur la pierre moulée et petite gradine. </t>
  </si>
  <si>
    <t>Coloration jaune localement (D'origine? Altération? Intervention? ) sur certains fragments</t>
  </si>
  <si>
    <t>Couche noire avant et envers</t>
  </si>
  <si>
    <t>Fragments retrouvés ensemble. Reste de bois sur un fragment ; empreintes de bois sur d'autres fragments</t>
  </si>
  <si>
    <t>Rose : plâtre d'alerte</t>
  </si>
  <si>
    <t>Plâtre d'alerte</t>
  </si>
  <si>
    <t>Estampage ?</t>
  </si>
  <si>
    <t>Traces de modelage.  Elements rapporté?</t>
  </si>
  <si>
    <t>Barbotine en surface?</t>
  </si>
  <si>
    <t xml:space="preserve"> Coutures non visibles</t>
  </si>
  <si>
    <t xml:space="preserve">Fragments à traitement de surface similaire. </t>
  </si>
  <si>
    <t>Technique non identifiée</t>
  </si>
  <si>
    <t xml:space="preserve">Technique non identifiée. Traces d'épiderme de pierre, croûte noire (moulage à partir d'une pierre). </t>
  </si>
  <si>
    <t>Estampage? Prise d'empreinte de croûtes noires (modèle en pierre)</t>
  </si>
  <si>
    <t>MISE EN ŒUVRE</t>
  </si>
  <si>
    <t>Remarque sur le plâtre</t>
  </si>
  <si>
    <t>Soulèvements du plâtre sur le bois</t>
  </si>
  <si>
    <t>oui</t>
  </si>
  <si>
    <t>non</t>
  </si>
  <si>
    <t>oui, peinture imitation bronze</t>
  </si>
  <si>
    <t>plâtre blanc</t>
  </si>
  <si>
    <t>oui, peinture noire sur ocre jaune</t>
  </si>
  <si>
    <t>blanc</t>
  </si>
  <si>
    <t>Soulèvement de la peinture noire</t>
  </si>
  <si>
    <t xml:space="preserve">Un fragment </t>
  </si>
  <si>
    <t>MOUL-2023-41</t>
  </si>
  <si>
    <t>bourrage au plâtre au dos</t>
  </si>
  <si>
    <t>Clou</t>
  </si>
  <si>
    <t>Grise</t>
  </si>
  <si>
    <t>Oui</t>
  </si>
  <si>
    <t>Quelques unes</t>
  </si>
  <si>
    <t>Un blanc et une pour  bourrage</t>
  </si>
  <si>
    <t>Un blanc  et un  gris</t>
  </si>
  <si>
    <t>Sombre, bourrage au plâtre grossier</t>
  </si>
  <si>
    <t>Deux plâtres</t>
  </si>
  <si>
    <t>Un plâtre</t>
  </si>
  <si>
    <t>Un plâtre blanc</t>
  </si>
  <si>
    <t>Projection de mortier adhérant</t>
  </si>
  <si>
    <t>Effloressence</t>
  </si>
  <si>
    <t>Effloressence, algues</t>
  </si>
  <si>
    <t>Coloration verte : algues</t>
  </si>
  <si>
    <t>Fragment mobile au dos, désagrégation filasse</t>
  </si>
  <si>
    <t>Humide, recristalisation du plâtre</t>
  </si>
  <si>
    <t>Humide</t>
  </si>
  <si>
    <t>Biocide à prévoir</t>
  </si>
  <si>
    <t>Armature composée de deux baguettes de bois longitudinales, filasse</t>
  </si>
  <si>
    <t>Armature en bois</t>
  </si>
  <si>
    <t>Oui, marques laissées par l'éclatement de bulles d'air</t>
  </si>
  <si>
    <t xml:space="preserve"> Percement (fixation ?)</t>
  </si>
  <si>
    <t xml:space="preserve">Oui, quelques coutures en creux. </t>
  </si>
  <si>
    <t>Fil de fer</t>
  </si>
  <si>
    <t>Quelques grosses bulles</t>
  </si>
  <si>
    <t xml:space="preserve">Manque important : élément mutilé. Nombreuses altération sstructurelles. </t>
  </si>
  <si>
    <t>Consolidation du plâtre et de l'armature</t>
  </si>
  <si>
    <t>estampage?</t>
  </si>
  <si>
    <t>Oui, quelques coutures visibles.</t>
  </si>
  <si>
    <t>Traces de râpes ? Reprises ?</t>
  </si>
  <si>
    <t>Une zone fissurée sur le dessus et traces d'impact sur les décors (dont une partie avec fragments mobiles). Boisage cassé, faisait partie d'un autre ensemble?</t>
  </si>
  <si>
    <t xml:space="preserve">Refixage de petits fragments et consolidation ou facing de fissures. </t>
  </si>
  <si>
    <t>21.02.2024</t>
  </si>
  <si>
    <t xml:space="preserve">Oui, quelques bulles. </t>
  </si>
  <si>
    <t xml:space="preserve">Cassure au niveau d'un joint ? Autres fragilités liés à des impacts ? </t>
  </si>
  <si>
    <t xml:space="preserve">Collage et consolidation structurelle à mettre en place au revers? </t>
  </si>
  <si>
    <t xml:space="preserve">Coutures visibles en creux </t>
  </si>
  <si>
    <t>Très sale, beaucoup de fientes</t>
  </si>
  <si>
    <t xml:space="preserve">Perte de la partie sommitale et d'un côté.  </t>
  </si>
  <si>
    <t>3 : nécessite une petite intervention (max  4h)
Désinfection
Anoxie</t>
  </si>
  <si>
    <t>Bois avec trous d'envol</t>
  </si>
  <si>
    <t>Une partie mobile. Appartient à un autre ensemble</t>
  </si>
  <si>
    <t xml:space="preserve">3 : nécessite une petite intervention (max  4h)
Désinfection
Anoxie
</t>
  </si>
  <si>
    <t xml:space="preserve">Consolidation de l'élément mobile. </t>
  </si>
  <si>
    <t xml:space="preserve">Petit collage. </t>
  </si>
  <si>
    <t>Tracé au crayon graphite</t>
  </si>
  <si>
    <t>Petites bulles</t>
  </si>
  <si>
    <t>Couture sur un côté ? Pas de filasse dans plâtre ?  Mais polochons filassés ?</t>
  </si>
  <si>
    <t xml:space="preserve">Traces d'impacts sur le tour. </t>
  </si>
  <si>
    <t>Très sale</t>
  </si>
  <si>
    <t>Conservé en très mauvais état.</t>
  </si>
  <si>
    <t xml:space="preserve">A consolider, voir installer sur un plateau ? </t>
  </si>
  <si>
    <t>Toutes les faces d'observées</t>
  </si>
  <si>
    <t>Coulures d'un plâtre plus clair</t>
  </si>
  <si>
    <t xml:space="preserve">Revers observé, fragement d'un mur ? </t>
  </si>
  <si>
    <t>Disloqué. Appartient à une semble, manque difficile à évaluer.</t>
  </si>
  <si>
    <t xml:space="preserve">Estampage </t>
  </si>
  <si>
    <t xml:space="preserve">Moulage des joints. </t>
  </si>
  <si>
    <t>Encrassement de surface (barbotine?)</t>
  </si>
  <si>
    <t xml:space="preserve">Une zone découpée ? Une petite partie fragile avec fissure et fracture </t>
  </si>
  <si>
    <t>Lot de fragments indéterminé</t>
  </si>
  <si>
    <t>Biocide</t>
  </si>
  <si>
    <t xml:space="preserve">Croix, points au crayon papier.  Lignes gravées sur les parties planes. </t>
  </si>
  <si>
    <t>Clefs en bronze de l'assemblage de moule (système : tenon/mortaise). Clous de mises au point</t>
  </si>
  <si>
    <t>estampage</t>
  </si>
  <si>
    <t>Traces de coulure. Estampage</t>
  </si>
  <si>
    <t>Trous d'envol, structure en bois déformée, éclatement du plâtre de surface, fissures avec déformation</t>
  </si>
  <si>
    <t>Constats d'état antérieurs</t>
  </si>
  <si>
    <t>Poids estimé
(en kg)</t>
  </si>
  <si>
    <t>Mesures (en cm)</t>
  </si>
  <si>
    <t>1 : bon état</t>
  </si>
  <si>
    <t>2 : fragile mais peut voyager en l'état 
Anoxie</t>
  </si>
  <si>
    <t xml:space="preserve">2 : fragile mais peut voyager en l'état 
</t>
  </si>
  <si>
    <t>2 : fragile mais peut voyager en l'état 
Anoxie
Désinfection</t>
  </si>
  <si>
    <t>2 : fragile mais peut voyager en l'état
Anoxie 
Désinfection</t>
  </si>
  <si>
    <t>2 : fragile mais peut voyager en l'état 
Désinfection</t>
  </si>
  <si>
    <t xml:space="preserve">2 : fragile mais peut voyager en l'état </t>
  </si>
  <si>
    <t>MOUL·2024·01</t>
  </si>
  <si>
    <t>Interventions structurelles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</si>
</sst>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0" x14ac:knownFonts="1">
    <font>
      <sz val="11"/>
      <color theme="1"/>
      <name val="Calibri"/>
      <family val="2"/>
      <scheme val="minor"/>
    </font>
    <font>
      <b/>
      <sz val="14"/>
      <color theme="0"/>
      <name val="Calibri"/>
      <family val="2"/>
    </font>
    <font>
      <b/>
      <sz val="14"/>
      <color theme="0"/>
      <name val="Calibri"/>
      <family val="2"/>
      <scheme val="minor"/>
    </font>
    <font>
      <sz val="14"/>
      <color theme="1"/>
      <name val="Calibri"/>
      <family val="2"/>
      <scheme val="minor"/>
    </font>
    <font>
      <b/>
      <sz val="11"/>
      <color theme="0"/>
      <name val="Calibri"/>
      <family val="2"/>
      <scheme val="minor"/>
    </font>
    <font>
      <b/>
      <sz val="11"/>
      <color theme="1"/>
      <name val="Calibri"/>
      <family val="2"/>
      <scheme val="minor"/>
    </font>
    <font>
      <sz val="12"/>
      <color theme="1"/>
      <name val="Calibri"/>
      <family val="2"/>
      <scheme val="minor"/>
    </font>
    <font>
      <sz val="12"/>
      <color theme="1"/>
      <name val="Calibri"/>
      <family val="2"/>
    </font>
    <font>
      <sz val="11"/>
      <color theme="1"/>
      <name val="Calibri"/>
      <family val="2"/>
    </font>
    <font>
      <sz val="12"/>
      <color rgb="FFFF0000"/>
      <name val="Calibri"/>
      <family val="2"/>
      <scheme val="minor"/>
    </font>
  </fonts>
  <fills count="24">
    <fill>
      <patternFill patternType="none"/>
    </fill>
    <fill>
      <patternFill patternType="gray125"/>
    </fill>
    <fill>
      <patternFill patternType="solid">
        <fgColor theme="2" tint="-0.49998474074526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0"/>
        <bgColor indexed="64"/>
      </patternFill>
    </fill>
    <fill>
      <patternFill patternType="solid">
        <fgColor rgb="FFDDD9C3"/>
        <bgColor rgb="FFDDD9C3"/>
      </patternFill>
    </fill>
    <fill>
      <patternFill patternType="solid">
        <fgColor rgb="FFDAEEF3"/>
        <bgColor rgb="FFDAEEF3"/>
      </patternFill>
    </fill>
    <fill>
      <patternFill patternType="solid">
        <fgColor rgb="FFD6E3BC"/>
        <bgColor rgb="FFD6E3BC"/>
      </patternFill>
    </fill>
    <fill>
      <patternFill patternType="solid">
        <fgColor rgb="FFFBD4B4"/>
        <bgColor rgb="FFFBD4B4"/>
      </patternFill>
    </fill>
    <fill>
      <patternFill patternType="solid">
        <fgColor theme="7" tint="0.79998168889431442"/>
        <bgColor indexed="64"/>
      </patternFill>
    </fill>
    <fill>
      <patternFill patternType="solid">
        <fgColor theme="7" tint="0.79998168889431442"/>
        <bgColor rgb="FFFBD4B4"/>
      </patternFill>
    </fill>
    <fill>
      <patternFill patternType="solid">
        <fgColor theme="5" tint="0.79998168889431442"/>
        <bgColor rgb="FFF2DBDB"/>
      </patternFill>
    </fill>
    <fill>
      <patternFill patternType="solid">
        <fgColor theme="9" tint="0.59999389629810485"/>
        <bgColor rgb="FFFBD4B4"/>
      </patternFill>
    </fill>
    <fill>
      <patternFill patternType="solid">
        <fgColor theme="6" tint="0.59999389629810485"/>
        <bgColor rgb="FFD6E3BC"/>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102">
    <xf numFmtId="0" fontId="0" fillId="0" borderId="0" xfId="0"/>
    <xf numFmtId="0" fontId="0" fillId="0" borderId="0" xfId="0" applyAlignment="1">
      <alignment horizontal="center" vertical="center" wrapText="1"/>
    </xf>
    <xf numFmtId="0" fontId="1" fillId="5" borderId="1" xfId="0" applyFont="1" applyFill="1" applyBorder="1" applyAlignment="1">
      <alignment vertical="center" shrinkToFit="1"/>
    </xf>
    <xf numFmtId="0" fontId="1" fillId="5" borderId="5" xfId="0" applyFont="1" applyFill="1" applyBorder="1" applyAlignment="1">
      <alignment vertical="center" wrapText="1" shrinkToFit="1"/>
    </xf>
    <xf numFmtId="0" fontId="2" fillId="6" borderId="1" xfId="0" applyFont="1" applyFill="1" applyBorder="1" applyAlignment="1">
      <alignment horizontal="center" vertical="center" wrapText="1"/>
    </xf>
    <xf numFmtId="0" fontId="1" fillId="7" borderId="1" xfId="0" applyFont="1" applyFill="1" applyBorder="1" applyAlignment="1">
      <alignment horizontal="center" vertical="center" shrinkToFit="1"/>
    </xf>
    <xf numFmtId="0" fontId="2" fillId="11" borderId="7"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1" fillId="5" borderId="5" xfId="0" applyFont="1" applyFill="1" applyBorder="1" applyAlignment="1">
      <alignment horizontal="center" vertical="center" wrapText="1" shrinkToFit="1"/>
    </xf>
    <xf numFmtId="0" fontId="1" fillId="7" borderId="3" xfId="0" applyFont="1" applyFill="1" applyBorder="1" applyAlignment="1">
      <alignment horizontal="center" vertical="center" shrinkToFit="1"/>
    </xf>
    <xf numFmtId="0" fontId="1" fillId="7" borderId="0" xfId="0" applyFont="1" applyFill="1" applyAlignment="1">
      <alignment horizontal="center" vertical="center" shrinkToFit="1"/>
    </xf>
    <xf numFmtId="0" fontId="1" fillId="13" borderId="0" xfId="0" applyFont="1" applyFill="1" applyAlignment="1">
      <alignment horizontal="center" vertical="center" shrinkToFit="1"/>
    </xf>
    <xf numFmtId="0" fontId="1" fillId="13" borderId="8" xfId="0" applyFont="1" applyFill="1" applyBorder="1" applyAlignment="1">
      <alignment horizontal="center" vertical="center" shrinkToFit="1"/>
    </xf>
    <xf numFmtId="0" fontId="1" fillId="7" borderId="5" xfId="0" applyFont="1" applyFill="1" applyBorder="1" applyAlignment="1">
      <alignment horizontal="center" vertical="center" shrinkToFit="1"/>
    </xf>
    <xf numFmtId="0" fontId="2" fillId="11" borderId="1" xfId="0" applyFont="1" applyFill="1" applyBorder="1" applyAlignment="1">
      <alignment horizontal="center" vertical="center" wrapText="1"/>
    </xf>
    <xf numFmtId="0" fontId="1" fillId="7" borderId="2" xfId="0" applyFont="1" applyFill="1" applyBorder="1" applyAlignment="1">
      <alignment horizontal="center" vertical="center" shrinkToFit="1"/>
    </xf>
    <xf numFmtId="0" fontId="1" fillId="7" borderId="0" xfId="0" applyFont="1" applyFill="1" applyAlignment="1">
      <alignment vertical="center" shrinkToFit="1"/>
    </xf>
    <xf numFmtId="0" fontId="2" fillId="11" borderId="7" xfId="0" applyFont="1" applyFill="1" applyBorder="1" applyAlignment="1">
      <alignment vertical="center" wrapText="1"/>
    </xf>
    <xf numFmtId="14"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1" fontId="6" fillId="9" borderId="1" xfId="0" applyNumberFormat="1"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7" fillId="18" borderId="11" xfId="0" applyFont="1" applyFill="1" applyBorder="1" applyAlignment="1">
      <alignment horizontal="center" vertical="center" wrapText="1"/>
    </xf>
    <xf numFmtId="0" fontId="7" fillId="18" borderId="12"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7" fillId="17" borderId="11" xfId="0" applyFont="1" applyFill="1" applyBorder="1" applyAlignment="1">
      <alignment horizontal="center" vertical="center" wrapText="1"/>
    </xf>
    <xf numFmtId="0" fontId="0" fillId="12" borderId="0" xfId="0" applyFill="1" applyAlignment="1">
      <alignment horizontal="center" vertical="center" wrapText="1"/>
    </xf>
    <xf numFmtId="0" fontId="7" fillId="21" borderId="1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8" fillId="8" borderId="4" xfId="0" applyFont="1" applyFill="1" applyBorder="1" applyAlignment="1">
      <alignment horizontal="center" vertical="center" wrapText="1"/>
    </xf>
    <xf numFmtId="16" fontId="6" fillId="3" borderId="1" xfId="0" applyNumberFormat="1" applyFont="1" applyFill="1" applyBorder="1" applyAlignment="1">
      <alignment horizontal="center" vertical="center" wrapText="1"/>
    </xf>
    <xf numFmtId="0" fontId="0" fillId="9" borderId="1" xfId="0" applyFill="1" applyBorder="1" applyAlignment="1">
      <alignment horizontal="center" vertical="center" wrapText="1"/>
    </xf>
    <xf numFmtId="0" fontId="5" fillId="0" borderId="0" xfId="0" applyFont="1" applyAlignment="1">
      <alignment horizontal="center" vertical="center" wrapText="1"/>
    </xf>
    <xf numFmtId="0" fontId="0" fillId="14" borderId="0" xfId="0" applyFill="1" applyAlignment="1">
      <alignment horizontal="center" vertical="center" wrapText="1"/>
    </xf>
    <xf numFmtId="0" fontId="0" fillId="9" borderId="0" xfId="0" applyFill="1" applyAlignment="1">
      <alignment horizontal="center" vertical="center" wrapText="1"/>
    </xf>
    <xf numFmtId="164" fontId="7" fillId="15" borderId="11" xfId="0" applyNumberFormat="1" applyFont="1" applyFill="1" applyBorder="1" applyAlignment="1">
      <alignment horizontal="center" vertical="center" wrapText="1"/>
    </xf>
    <xf numFmtId="0" fontId="7" fillId="15" borderId="11" xfId="0" applyFont="1" applyFill="1" applyBorder="1" applyAlignment="1">
      <alignment horizontal="center" vertical="center" wrapText="1"/>
    </xf>
    <xf numFmtId="0" fontId="7" fillId="16" borderId="11" xfId="0" applyFont="1" applyFill="1" applyBorder="1" applyAlignment="1">
      <alignment horizontal="center" vertical="center" wrapText="1"/>
    </xf>
    <xf numFmtId="0" fontId="7" fillId="16"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17" borderId="13" xfId="0" applyFont="1" applyFill="1" applyBorder="1" applyAlignment="1">
      <alignment horizontal="center" vertical="center" wrapText="1"/>
    </xf>
    <xf numFmtId="0" fontId="8" fillId="8" borderId="0" xfId="0" applyFont="1" applyFill="1" applyAlignment="1">
      <alignment horizontal="center" vertical="center" wrapText="1"/>
    </xf>
    <xf numFmtId="0" fontId="8" fillId="0" borderId="0" xfId="0" applyFont="1" applyAlignment="1">
      <alignment horizontal="center" vertical="center" wrapText="1"/>
    </xf>
    <xf numFmtId="0" fontId="0" fillId="8" borderId="0" xfId="0" applyFill="1" applyAlignment="1">
      <alignment horizontal="center" vertical="center" wrapText="1"/>
    </xf>
    <xf numFmtId="0" fontId="6" fillId="12" borderId="5" xfId="0" applyFont="1" applyFill="1" applyBorder="1" applyAlignment="1">
      <alignment horizontal="center" vertical="center" wrapText="1"/>
    </xf>
    <xf numFmtId="0" fontId="6" fillId="9" borderId="1" xfId="0" quotePrefix="1" applyFont="1" applyFill="1" applyBorder="1" applyAlignment="1">
      <alignment horizontal="center" vertical="center" wrapText="1"/>
    </xf>
    <xf numFmtId="0" fontId="7" fillId="18" borderId="14"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19" borderId="1" xfId="0" applyFont="1" applyFill="1" applyBorder="1" applyAlignment="1">
      <alignment horizontal="center" vertical="center" wrapText="1"/>
    </xf>
    <xf numFmtId="0" fontId="0" fillId="14" borderId="0" xfId="0" applyFill="1"/>
    <xf numFmtId="0" fontId="0" fillId="12" borderId="0" xfId="0" applyFill="1"/>
    <xf numFmtId="0" fontId="0" fillId="4" borderId="1" xfId="0" applyFill="1" applyBorder="1" applyAlignment="1">
      <alignment horizontal="center" vertical="center" wrapText="1"/>
    </xf>
    <xf numFmtId="0" fontId="0" fillId="0" borderId="1" xfId="0" applyBorder="1" applyAlignment="1">
      <alignment horizontal="center" vertical="center" wrapText="1"/>
    </xf>
    <xf numFmtId="0" fontId="7" fillId="22" borderId="12" xfId="0" applyFont="1" applyFill="1" applyBorder="1" applyAlignment="1">
      <alignment horizontal="center" vertical="center" wrapText="1"/>
    </xf>
    <xf numFmtId="0" fontId="7" fillId="23" borderId="11" xfId="0" applyFont="1" applyFill="1" applyBorder="1" applyAlignment="1">
      <alignment horizontal="center" vertical="center" wrapText="1"/>
    </xf>
    <xf numFmtId="0" fontId="8" fillId="14" borderId="0" xfId="0" applyFont="1" applyFill="1" applyAlignment="1">
      <alignment horizontal="center" vertical="center" wrapText="1"/>
    </xf>
    <xf numFmtId="0" fontId="1" fillId="13" borderId="1" xfId="0" applyFont="1" applyFill="1" applyBorder="1" applyAlignment="1">
      <alignment horizontal="center" vertical="center" shrinkToFit="1"/>
    </xf>
    <xf numFmtId="0" fontId="7" fillId="20"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1" fontId="9" fillId="9"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 fillId="7" borderId="8" xfId="0" applyFont="1" applyFill="1" applyBorder="1" applyAlignment="1">
      <alignment horizontal="center" vertical="center" shrinkToFit="1"/>
    </xf>
    <xf numFmtId="0" fontId="1" fillId="7" borderId="2" xfId="0" applyFont="1" applyFill="1" applyBorder="1" applyAlignment="1">
      <alignment horizontal="center" vertical="center" shrinkToFit="1"/>
    </xf>
    <xf numFmtId="0" fontId="1" fillId="7" borderId="10" xfId="0" applyFont="1" applyFill="1" applyBorder="1" applyAlignment="1">
      <alignment horizontal="center" vertical="center" shrinkToFit="1"/>
    </xf>
    <xf numFmtId="0" fontId="1" fillId="7" borderId="3" xfId="0" applyFont="1" applyFill="1" applyBorder="1" applyAlignment="1">
      <alignment horizontal="center" vertical="center" shrinkToFit="1"/>
    </xf>
    <xf numFmtId="0" fontId="1" fillId="7" borderId="4" xfId="0" applyFont="1" applyFill="1" applyBorder="1" applyAlignment="1">
      <alignment horizontal="center" vertical="center" shrinkToFit="1"/>
    </xf>
    <xf numFmtId="0" fontId="1" fillId="7" borderId="5" xfId="0" applyFont="1" applyFill="1" applyBorder="1" applyAlignment="1">
      <alignment horizontal="center" vertical="center" shrinkToFit="1"/>
    </xf>
    <xf numFmtId="0" fontId="2" fillId="11" borderId="8"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1" borderId="10"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1" fillId="5" borderId="3" xfId="0" applyFont="1" applyFill="1" applyBorder="1" applyAlignment="1">
      <alignment horizontal="center" vertical="center" shrinkToFit="1"/>
    </xf>
    <xf numFmtId="0" fontId="1" fillId="5" borderId="4" xfId="0" applyFont="1" applyFill="1" applyBorder="1" applyAlignment="1">
      <alignment horizontal="center" vertical="center" shrinkToFit="1"/>
    </xf>
    <xf numFmtId="0" fontId="1" fillId="5" borderId="5" xfId="0" applyFont="1" applyFill="1" applyBorder="1" applyAlignment="1">
      <alignment horizontal="center" vertical="center" shrinkToFit="1"/>
    </xf>
    <xf numFmtId="0" fontId="1" fillId="5" borderId="1" xfId="0" applyFont="1" applyFill="1" applyBorder="1" applyAlignment="1">
      <alignment horizontal="center" vertical="center" shrinkToFit="1"/>
    </xf>
    <xf numFmtId="0" fontId="1" fillId="5" borderId="7" xfId="0" applyFont="1" applyFill="1" applyBorder="1" applyAlignment="1">
      <alignment horizontal="center" vertical="center" shrinkToFit="1"/>
    </xf>
    <xf numFmtId="0" fontId="1" fillId="5" borderId="6" xfId="0" applyFont="1" applyFill="1" applyBorder="1" applyAlignment="1">
      <alignment horizontal="center" vertical="center" shrinkToFit="1"/>
    </xf>
    <xf numFmtId="0" fontId="1" fillId="5" borderId="8" xfId="0" applyFont="1" applyFill="1" applyBorder="1" applyAlignment="1">
      <alignment horizontal="center" vertical="center" shrinkToFit="1"/>
    </xf>
    <xf numFmtId="0" fontId="1" fillId="5" borderId="2" xfId="0" applyFont="1" applyFill="1" applyBorder="1" applyAlignment="1">
      <alignment horizontal="center" vertical="center" shrinkToFit="1"/>
    </xf>
    <xf numFmtId="0" fontId="2" fillId="11" borderId="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6"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JE139"/>
  <sheetViews>
    <sheetView tabSelected="1" topLeftCell="AQ1" zoomScale="70" zoomScaleNormal="70" workbookViewId="0">
      <pane ySplit="3" topLeftCell="A85" activePane="bottomLeft" state="frozen"/>
      <selection pane="bottomLeft" activeCell="BB86" sqref="BB86"/>
    </sheetView>
  </sheetViews>
  <sheetFormatPr baseColWidth="10" defaultRowHeight="15" x14ac:dyDescent="0.25"/>
  <cols>
    <col min="1" max="1" width="13.42578125" bestFit="1" customWidth="1"/>
    <col min="2" max="2" width="21.5703125" customWidth="1"/>
    <col min="4" max="4" width="19.28515625" customWidth="1"/>
    <col min="5" max="5" width="18.28515625" customWidth="1"/>
    <col min="6" max="6" width="17.28515625" customWidth="1"/>
    <col min="7" max="7" width="17.140625" customWidth="1"/>
    <col min="8" max="8" width="14.85546875" customWidth="1"/>
    <col min="9" max="9" width="14" customWidth="1"/>
    <col min="10" max="10" width="17.140625" customWidth="1"/>
    <col min="12" max="12" width="15.28515625" customWidth="1"/>
    <col min="13" max="13" width="22.42578125" customWidth="1"/>
    <col min="14" max="14" width="20.85546875" customWidth="1"/>
    <col min="15" max="15" width="24.85546875" customWidth="1"/>
    <col min="16" max="16" width="33.140625" customWidth="1"/>
    <col min="17" max="17" width="30" customWidth="1"/>
    <col min="18" max="18" width="20.42578125" customWidth="1"/>
    <col min="19" max="19" width="22.28515625" customWidth="1"/>
    <col min="20" max="24" width="27.7109375" customWidth="1"/>
    <col min="25" max="25" width="24.85546875" customWidth="1"/>
    <col min="26" max="26" width="23.7109375" customWidth="1"/>
    <col min="27" max="27" width="26.85546875" customWidth="1"/>
    <col min="28" max="28" width="31.7109375" customWidth="1"/>
    <col min="29" max="29" width="23.140625" customWidth="1"/>
    <col min="30" max="31" width="25.5703125" customWidth="1"/>
    <col min="32" max="32" width="37.7109375" customWidth="1"/>
    <col min="33" max="33" width="29.28515625" customWidth="1"/>
    <col min="34" max="34" width="35.140625" customWidth="1"/>
    <col min="35" max="35" width="20.28515625" customWidth="1"/>
    <col min="36" max="36" width="36.7109375" customWidth="1"/>
    <col min="37" max="37" width="20.28515625" customWidth="1"/>
    <col min="38" max="38" width="30" customWidth="1"/>
    <col min="39" max="39" width="29.140625" customWidth="1"/>
    <col min="40" max="40" width="40.28515625" customWidth="1"/>
    <col min="41" max="41" width="30.85546875" customWidth="1"/>
    <col min="42" max="42" width="43.7109375" customWidth="1"/>
    <col min="43" max="43" width="44" customWidth="1"/>
    <col min="44" max="44" width="35.28515625" customWidth="1"/>
    <col min="45" max="45" width="19.5703125" customWidth="1"/>
    <col min="46" max="46" width="24.28515625" customWidth="1"/>
    <col min="47" max="52" width="26" customWidth="1"/>
    <col min="53" max="53" width="47.28515625" customWidth="1"/>
    <col min="54" max="54" width="62.7109375" customWidth="1"/>
  </cols>
  <sheetData>
    <row r="1" spans="1:83" ht="40.9" customHeight="1" x14ac:dyDescent="0.25">
      <c r="A1" s="68" t="s">
        <v>268</v>
      </c>
      <c r="B1" s="68" t="s">
        <v>269</v>
      </c>
      <c r="C1" s="69" t="s">
        <v>270</v>
      </c>
      <c r="D1" s="70"/>
      <c r="E1" s="70"/>
      <c r="F1" s="70"/>
      <c r="G1" s="70"/>
      <c r="H1" s="70"/>
      <c r="I1" s="70"/>
      <c r="J1" s="70"/>
      <c r="K1" s="70"/>
      <c r="L1" s="70"/>
      <c r="M1" s="71"/>
      <c r="N1" s="79" t="s">
        <v>771</v>
      </c>
      <c r="O1" s="80"/>
      <c r="P1" s="80"/>
      <c r="Q1" s="80"/>
      <c r="R1" s="80"/>
      <c r="S1" s="80"/>
      <c r="T1" s="80"/>
      <c r="U1" s="80"/>
      <c r="V1" s="80"/>
      <c r="W1" s="80"/>
      <c r="X1" s="81"/>
      <c r="Y1" s="87" t="s">
        <v>851</v>
      </c>
      <c r="Z1" s="96" t="s">
        <v>272</v>
      </c>
      <c r="AA1" s="97"/>
      <c r="AB1" s="97"/>
      <c r="AC1" s="97"/>
      <c r="AD1" s="97"/>
      <c r="AE1" s="97"/>
      <c r="AF1" s="97"/>
      <c r="AG1" s="97"/>
      <c r="AH1" s="97"/>
      <c r="AI1" s="97"/>
      <c r="AJ1" s="97"/>
      <c r="AK1" s="97"/>
      <c r="AL1" s="97"/>
      <c r="AM1" s="97"/>
      <c r="AN1" s="97"/>
      <c r="AO1" s="97"/>
      <c r="AP1" s="97"/>
      <c r="AQ1" s="97"/>
      <c r="AR1" s="99" t="s">
        <v>312</v>
      </c>
      <c r="AS1" s="73" t="s">
        <v>552</v>
      </c>
      <c r="AT1" s="74"/>
      <c r="AU1" s="74"/>
      <c r="AV1" s="74"/>
      <c r="AW1" s="10"/>
      <c r="AX1" s="16"/>
      <c r="AY1" s="16"/>
      <c r="AZ1" s="16"/>
      <c r="BA1" s="16"/>
      <c r="BB1" s="11"/>
    </row>
    <row r="2" spans="1:83" s="1" customFormat="1" ht="18" customHeight="1" x14ac:dyDescent="0.25">
      <c r="A2" s="68"/>
      <c r="B2" s="68"/>
      <c r="C2" s="72" t="s">
        <v>271</v>
      </c>
      <c r="D2" s="72" t="s">
        <v>0</v>
      </c>
      <c r="E2" s="72" t="s">
        <v>1</v>
      </c>
      <c r="F2" s="72" t="s">
        <v>596</v>
      </c>
      <c r="G2" s="72" t="s">
        <v>2</v>
      </c>
      <c r="H2" s="72" t="s">
        <v>853</v>
      </c>
      <c r="I2" s="72"/>
      <c r="J2" s="72"/>
      <c r="K2" s="72" t="s">
        <v>852</v>
      </c>
      <c r="L2" s="72" t="s">
        <v>5</v>
      </c>
      <c r="M2" s="72"/>
      <c r="N2" s="98" t="s">
        <v>3</v>
      </c>
      <c r="O2" s="98" t="s">
        <v>4</v>
      </c>
      <c r="P2" s="85" t="s">
        <v>701</v>
      </c>
      <c r="Q2" s="98" t="s">
        <v>700</v>
      </c>
      <c r="R2" s="6"/>
      <c r="S2" s="6"/>
      <c r="T2" s="82" t="s">
        <v>772</v>
      </c>
      <c r="U2" s="83"/>
      <c r="V2" s="83"/>
      <c r="W2" s="84"/>
      <c r="X2" s="85" t="s">
        <v>318</v>
      </c>
      <c r="Y2" s="88"/>
      <c r="Z2" s="90" t="s">
        <v>278</v>
      </c>
      <c r="AA2" s="91"/>
      <c r="AB2" s="91"/>
      <c r="AC2" s="91"/>
      <c r="AD2" s="91"/>
      <c r="AE2" s="91"/>
      <c r="AF2" s="91"/>
      <c r="AG2" s="91"/>
      <c r="AH2" s="91"/>
      <c r="AI2" s="92"/>
      <c r="AJ2" s="93" t="s">
        <v>279</v>
      </c>
      <c r="AK2" s="93"/>
      <c r="AL2" s="93"/>
      <c r="AM2" s="93"/>
      <c r="AN2" s="93"/>
      <c r="AO2" s="93"/>
      <c r="AP2" s="93"/>
      <c r="AQ2" s="94" t="s">
        <v>296</v>
      </c>
      <c r="AR2" s="100"/>
      <c r="AS2" s="76" t="s">
        <v>483</v>
      </c>
      <c r="AT2" s="77"/>
      <c r="AU2" s="77"/>
      <c r="AV2" s="78"/>
      <c r="AW2" s="73" t="s">
        <v>317</v>
      </c>
      <c r="AX2" s="74"/>
      <c r="AY2" s="74"/>
      <c r="AZ2" s="75"/>
      <c r="BA2" s="15"/>
      <c r="BB2" s="12"/>
    </row>
    <row r="3" spans="1:83" s="1" customFormat="1" ht="111.75" customHeight="1" x14ac:dyDescent="0.25">
      <c r="A3" s="68"/>
      <c r="B3" s="68"/>
      <c r="C3" s="72"/>
      <c r="D3" s="72"/>
      <c r="E3" s="72"/>
      <c r="F3" s="72"/>
      <c r="G3" s="72"/>
      <c r="H3" s="4" t="s">
        <v>6</v>
      </c>
      <c r="I3" s="4" t="s">
        <v>7</v>
      </c>
      <c r="J3" s="4" t="s">
        <v>8</v>
      </c>
      <c r="K3" s="72"/>
      <c r="L3" s="4" t="s">
        <v>9</v>
      </c>
      <c r="M3" s="4" t="s">
        <v>10</v>
      </c>
      <c r="N3" s="98"/>
      <c r="O3" s="98"/>
      <c r="P3" s="86"/>
      <c r="Q3" s="98"/>
      <c r="R3" s="7" t="s">
        <v>481</v>
      </c>
      <c r="S3" s="7" t="s">
        <v>308</v>
      </c>
      <c r="T3" s="17" t="s">
        <v>307</v>
      </c>
      <c r="U3" s="14" t="s">
        <v>696</v>
      </c>
      <c r="V3" s="14" t="s">
        <v>697</v>
      </c>
      <c r="W3" s="14" t="s">
        <v>699</v>
      </c>
      <c r="X3" s="86"/>
      <c r="Y3" s="89"/>
      <c r="Z3" s="8" t="s">
        <v>292</v>
      </c>
      <c r="AA3" s="3" t="s">
        <v>293</v>
      </c>
      <c r="AB3" s="2" t="s">
        <v>297</v>
      </c>
      <c r="AC3" s="2" t="s">
        <v>273</v>
      </c>
      <c r="AD3" s="2" t="s">
        <v>300</v>
      </c>
      <c r="AE3" s="2" t="s">
        <v>285</v>
      </c>
      <c r="AF3" s="2" t="s">
        <v>309</v>
      </c>
      <c r="AG3" s="2" t="s">
        <v>310</v>
      </c>
      <c r="AH3" s="2" t="s">
        <v>299</v>
      </c>
      <c r="AI3" s="2" t="s">
        <v>221</v>
      </c>
      <c r="AJ3" s="2" t="s">
        <v>274</v>
      </c>
      <c r="AK3" s="2" t="s">
        <v>275</v>
      </c>
      <c r="AL3" s="2" t="s">
        <v>311</v>
      </c>
      <c r="AM3" s="2" t="s">
        <v>295</v>
      </c>
      <c r="AN3" s="2" t="s">
        <v>298</v>
      </c>
      <c r="AO3" s="2" t="s">
        <v>301</v>
      </c>
      <c r="AP3" s="2" t="s">
        <v>221</v>
      </c>
      <c r="AQ3" s="95"/>
      <c r="AR3" s="101"/>
      <c r="AS3" s="13" t="s">
        <v>276</v>
      </c>
      <c r="AT3" s="5" t="s">
        <v>277</v>
      </c>
      <c r="AU3" s="5" t="s">
        <v>294</v>
      </c>
      <c r="AV3" s="9" t="s">
        <v>327</v>
      </c>
      <c r="AW3" s="9" t="s">
        <v>862</v>
      </c>
      <c r="AX3" s="9" t="s">
        <v>551</v>
      </c>
      <c r="AY3" s="9" t="s">
        <v>845</v>
      </c>
      <c r="AZ3" s="9" t="s">
        <v>330</v>
      </c>
      <c r="BA3" s="9" t="s">
        <v>553</v>
      </c>
      <c r="BB3" s="64" t="s">
        <v>550</v>
      </c>
    </row>
    <row r="4" spans="1:83" s="1" customFormat="1" ht="232.9" hidden="1" customHeight="1" x14ac:dyDescent="0.25">
      <c r="A4" s="18">
        <v>45337</v>
      </c>
      <c r="B4" s="19" t="s">
        <v>368</v>
      </c>
      <c r="C4" s="20" t="s">
        <v>15</v>
      </c>
      <c r="D4" s="20" t="s">
        <v>16</v>
      </c>
      <c r="E4" s="20" t="s">
        <v>17</v>
      </c>
      <c r="F4" s="20" t="s">
        <v>37</v>
      </c>
      <c r="G4" s="20">
        <v>1</v>
      </c>
      <c r="H4" s="20">
        <v>84</v>
      </c>
      <c r="I4" s="20">
        <v>45</v>
      </c>
      <c r="J4" s="20">
        <v>18</v>
      </c>
      <c r="K4" s="21">
        <f>(((H4*I4*J4)/1000000)*211.5)</f>
        <v>14.390460000000001</v>
      </c>
      <c r="L4" s="20" t="s">
        <v>12</v>
      </c>
      <c r="M4" s="20" t="s">
        <v>192</v>
      </c>
      <c r="N4" s="23" t="s">
        <v>38</v>
      </c>
      <c r="O4" s="23" t="s">
        <v>734</v>
      </c>
      <c r="P4" s="23" t="s">
        <v>702</v>
      </c>
      <c r="Q4" s="23" t="s">
        <v>195</v>
      </c>
      <c r="R4" s="23" t="s">
        <v>313</v>
      </c>
      <c r="S4" s="23" t="s">
        <v>593</v>
      </c>
      <c r="T4" s="23" t="s">
        <v>313</v>
      </c>
      <c r="U4" s="23" t="s">
        <v>709</v>
      </c>
      <c r="V4" s="23" t="s">
        <v>694</v>
      </c>
      <c r="W4" s="23" t="s">
        <v>313</v>
      </c>
      <c r="X4" s="23" t="s">
        <v>18</v>
      </c>
      <c r="Y4" s="24" t="s">
        <v>193</v>
      </c>
      <c r="Z4" s="25" t="s">
        <v>289</v>
      </c>
      <c r="AA4" s="25" t="s">
        <v>289</v>
      </c>
      <c r="AB4" s="26" t="s">
        <v>289</v>
      </c>
      <c r="AC4" s="26" t="s">
        <v>287</v>
      </c>
      <c r="AD4" s="26" t="s">
        <v>287</v>
      </c>
      <c r="AE4" s="26" t="s">
        <v>287</v>
      </c>
      <c r="AF4" s="26" t="s">
        <v>287</v>
      </c>
      <c r="AG4" s="26" t="s">
        <v>287</v>
      </c>
      <c r="AH4" s="26" t="s">
        <v>286</v>
      </c>
      <c r="AI4" s="26"/>
      <c r="AJ4" s="26" t="s">
        <v>289</v>
      </c>
      <c r="AK4" s="26" t="s">
        <v>286</v>
      </c>
      <c r="AL4" s="26" t="s">
        <v>289</v>
      </c>
      <c r="AM4" s="26" t="s">
        <v>287</v>
      </c>
      <c r="AN4" s="26" t="s">
        <v>289</v>
      </c>
      <c r="AO4" s="26" t="s">
        <v>289</v>
      </c>
      <c r="AP4" s="26" t="s">
        <v>369</v>
      </c>
      <c r="AQ4" s="26" t="s">
        <v>304</v>
      </c>
      <c r="AR4" s="26" t="s">
        <v>657</v>
      </c>
      <c r="AS4" s="27"/>
      <c r="AT4" s="27"/>
      <c r="AU4" s="27"/>
      <c r="AV4" s="28"/>
      <c r="AW4" s="28" t="s">
        <v>554</v>
      </c>
      <c r="AX4" s="28"/>
      <c r="AY4" s="28"/>
      <c r="AZ4" s="28" t="s">
        <v>598</v>
      </c>
      <c r="BA4" s="28" t="s">
        <v>643</v>
      </c>
      <c r="BB4" s="56" t="s">
        <v>482</v>
      </c>
    </row>
    <row r="5" spans="1:83" s="1" customFormat="1" ht="108" hidden="1" customHeight="1" x14ac:dyDescent="0.25">
      <c r="A5" s="18">
        <v>45337</v>
      </c>
      <c r="B5" s="19" t="s">
        <v>368</v>
      </c>
      <c r="C5" s="20" t="s">
        <v>19</v>
      </c>
      <c r="D5" s="20" t="s">
        <v>16</v>
      </c>
      <c r="E5" s="20" t="s">
        <v>17</v>
      </c>
      <c r="F5" s="20" t="s">
        <v>37</v>
      </c>
      <c r="G5" s="20">
        <v>1</v>
      </c>
      <c r="H5" s="20">
        <v>80</v>
      </c>
      <c r="I5" s="20">
        <v>36</v>
      </c>
      <c r="J5" s="20">
        <v>26</v>
      </c>
      <c r="K5" s="21">
        <f t="shared" ref="K5:K68" si="0">(((H5*I5*J5)/1000000)*211.5)</f>
        <v>15.837120000000001</v>
      </c>
      <c r="L5" s="20" t="s">
        <v>12</v>
      </c>
      <c r="M5" s="20" t="s">
        <v>192</v>
      </c>
      <c r="N5" s="23" t="s">
        <v>38</v>
      </c>
      <c r="O5" s="23" t="s">
        <v>734</v>
      </c>
      <c r="P5" s="23" t="s">
        <v>702</v>
      </c>
      <c r="Q5" s="23" t="s">
        <v>370</v>
      </c>
      <c r="R5" s="23" t="s">
        <v>313</v>
      </c>
      <c r="S5" s="23" t="s">
        <v>371</v>
      </c>
      <c r="T5" s="23" t="s">
        <v>313</v>
      </c>
      <c r="U5" s="23" t="s">
        <v>710</v>
      </c>
      <c r="V5" s="23" t="s">
        <v>694</v>
      </c>
      <c r="W5" s="23" t="s">
        <v>313</v>
      </c>
      <c r="X5" s="23"/>
      <c r="Y5" s="24" t="s">
        <v>194</v>
      </c>
      <c r="Z5" s="25" t="s">
        <v>289</v>
      </c>
      <c r="AA5" s="25" t="s">
        <v>287</v>
      </c>
      <c r="AB5" s="26" t="s">
        <v>286</v>
      </c>
      <c r="AC5" s="26" t="s">
        <v>286</v>
      </c>
      <c r="AD5" s="26" t="s">
        <v>287</v>
      </c>
      <c r="AE5" s="26" t="s">
        <v>287</v>
      </c>
      <c r="AF5" s="26" t="s">
        <v>287</v>
      </c>
      <c r="AG5" s="26" t="s">
        <v>287</v>
      </c>
      <c r="AH5" s="26" t="s">
        <v>286</v>
      </c>
      <c r="AI5" s="26" t="s">
        <v>597</v>
      </c>
      <c r="AJ5" s="26" t="s">
        <v>289</v>
      </c>
      <c r="AK5" s="26" t="s">
        <v>286</v>
      </c>
      <c r="AL5" s="26" t="s">
        <v>289</v>
      </c>
      <c r="AM5" s="26" t="s">
        <v>287</v>
      </c>
      <c r="AN5" s="26" t="s">
        <v>289</v>
      </c>
      <c r="AO5" s="26" t="s">
        <v>287</v>
      </c>
      <c r="AP5" s="26" t="s">
        <v>372</v>
      </c>
      <c r="AQ5" s="26" t="s">
        <v>304</v>
      </c>
      <c r="AR5" s="26" t="s">
        <v>658</v>
      </c>
      <c r="AS5" s="27"/>
      <c r="AT5" s="27"/>
      <c r="AU5" s="27"/>
      <c r="AV5" s="28"/>
      <c r="AW5" s="28" t="s">
        <v>554</v>
      </c>
      <c r="AX5" s="28"/>
      <c r="AY5" s="28"/>
      <c r="AZ5" s="28" t="s">
        <v>598</v>
      </c>
      <c r="BA5" s="28" t="s">
        <v>644</v>
      </c>
      <c r="BB5" s="56" t="s">
        <v>482</v>
      </c>
    </row>
    <row r="6" spans="1:83" s="1" customFormat="1" ht="187.15" hidden="1" customHeight="1" x14ac:dyDescent="0.25">
      <c r="A6" s="18">
        <v>45337</v>
      </c>
      <c r="B6" s="19" t="s">
        <v>368</v>
      </c>
      <c r="C6" s="20" t="s">
        <v>20</v>
      </c>
      <c r="D6" s="20" t="s">
        <v>16</v>
      </c>
      <c r="E6" s="20" t="s">
        <v>17</v>
      </c>
      <c r="F6" s="20" t="s">
        <v>37</v>
      </c>
      <c r="G6" s="20">
        <v>1</v>
      </c>
      <c r="H6" s="20">
        <v>81</v>
      </c>
      <c r="I6" s="20">
        <v>32</v>
      </c>
      <c r="J6" s="20">
        <v>16</v>
      </c>
      <c r="K6" s="21">
        <f t="shared" si="0"/>
        <v>8.7713280000000005</v>
      </c>
      <c r="L6" s="20" t="s">
        <v>12</v>
      </c>
      <c r="M6" s="20" t="s">
        <v>192</v>
      </c>
      <c r="N6" s="23" t="s">
        <v>38</v>
      </c>
      <c r="O6" s="23" t="s">
        <v>734</v>
      </c>
      <c r="P6" s="23" t="s">
        <v>702</v>
      </c>
      <c r="Q6" s="23" t="s">
        <v>313</v>
      </c>
      <c r="R6" s="23" t="s">
        <v>313</v>
      </c>
      <c r="S6" s="23" t="s">
        <v>373</v>
      </c>
      <c r="T6" s="23" t="s">
        <v>313</v>
      </c>
      <c r="U6" s="23" t="s">
        <v>710</v>
      </c>
      <c r="V6" s="23" t="s">
        <v>694</v>
      </c>
      <c r="W6" s="23" t="s">
        <v>313</v>
      </c>
      <c r="X6" s="23" t="s">
        <v>735</v>
      </c>
      <c r="Y6" s="24" t="s">
        <v>196</v>
      </c>
      <c r="Z6" s="25" t="s">
        <v>289</v>
      </c>
      <c r="AA6" s="25" t="s">
        <v>289</v>
      </c>
      <c r="AB6" s="26" t="s">
        <v>286</v>
      </c>
      <c r="AC6" s="26" t="s">
        <v>287</v>
      </c>
      <c r="AD6" s="26" t="s">
        <v>287</v>
      </c>
      <c r="AE6" s="26" t="s">
        <v>287</v>
      </c>
      <c r="AF6" s="26" t="s">
        <v>287</v>
      </c>
      <c r="AG6" s="26" t="s">
        <v>289</v>
      </c>
      <c r="AH6" s="26" t="s">
        <v>286</v>
      </c>
      <c r="AI6" s="26" t="s">
        <v>773</v>
      </c>
      <c r="AJ6" s="26" t="s">
        <v>289</v>
      </c>
      <c r="AK6" s="26" t="s">
        <v>286</v>
      </c>
      <c r="AL6" s="26" t="s">
        <v>289</v>
      </c>
      <c r="AM6" s="26" t="s">
        <v>287</v>
      </c>
      <c r="AN6" s="26" t="s">
        <v>289</v>
      </c>
      <c r="AO6" s="26" t="s">
        <v>289</v>
      </c>
      <c r="AP6" s="26" t="s">
        <v>374</v>
      </c>
      <c r="AQ6" s="26" t="s">
        <v>304</v>
      </c>
      <c r="AR6" s="26" t="s">
        <v>657</v>
      </c>
      <c r="AS6" s="27"/>
      <c r="AT6" s="27"/>
      <c r="AU6" s="27"/>
      <c r="AV6" s="28"/>
      <c r="AW6" s="28" t="s">
        <v>555</v>
      </c>
      <c r="AX6" s="28"/>
      <c r="AY6" s="28"/>
      <c r="AZ6" s="28" t="s">
        <v>598</v>
      </c>
      <c r="BA6" s="28" t="s">
        <v>645</v>
      </c>
      <c r="BB6" s="56" t="s">
        <v>482</v>
      </c>
    </row>
    <row r="7" spans="1:83" s="1" customFormat="1" ht="144" hidden="1" customHeight="1" x14ac:dyDescent="0.25">
      <c r="A7" s="19" t="s">
        <v>375</v>
      </c>
      <c r="B7" s="19" t="s">
        <v>368</v>
      </c>
      <c r="C7" s="20" t="s">
        <v>21</v>
      </c>
      <c r="D7" s="20" t="s">
        <v>16</v>
      </c>
      <c r="E7" s="20" t="s">
        <v>17</v>
      </c>
      <c r="F7" s="20" t="s">
        <v>37</v>
      </c>
      <c r="G7" s="20" t="s">
        <v>14</v>
      </c>
      <c r="H7" s="20">
        <v>54</v>
      </c>
      <c r="I7" s="20">
        <v>30</v>
      </c>
      <c r="J7" s="20">
        <v>15</v>
      </c>
      <c r="K7" s="21">
        <f t="shared" si="0"/>
        <v>5.1394500000000001</v>
      </c>
      <c r="L7" s="20" t="s">
        <v>12</v>
      </c>
      <c r="M7" s="20" t="s">
        <v>192</v>
      </c>
      <c r="N7" s="23" t="s">
        <v>38</v>
      </c>
      <c r="O7" s="23" t="s">
        <v>734</v>
      </c>
      <c r="P7" s="23" t="s">
        <v>702</v>
      </c>
      <c r="Q7" s="23" t="s">
        <v>313</v>
      </c>
      <c r="R7" s="23" t="s">
        <v>313</v>
      </c>
      <c r="S7" s="23" t="s">
        <v>387</v>
      </c>
      <c r="T7" s="23" t="s">
        <v>594</v>
      </c>
      <c r="U7" s="23" t="s">
        <v>709</v>
      </c>
      <c r="V7" s="23" t="s">
        <v>694</v>
      </c>
      <c r="W7" s="23" t="s">
        <v>313</v>
      </c>
      <c r="X7" s="23"/>
      <c r="Y7" s="24" t="s">
        <v>197</v>
      </c>
      <c r="Z7" s="25" t="s">
        <v>289</v>
      </c>
      <c r="AA7" s="25" t="s">
        <v>289</v>
      </c>
      <c r="AB7" s="26" t="s">
        <v>287</v>
      </c>
      <c r="AC7" s="26" t="s">
        <v>287</v>
      </c>
      <c r="AD7" s="26" t="s">
        <v>287</v>
      </c>
      <c r="AE7" s="26" t="s">
        <v>287</v>
      </c>
      <c r="AF7" s="26" t="s">
        <v>289</v>
      </c>
      <c r="AG7" s="26" t="s">
        <v>287</v>
      </c>
      <c r="AH7" s="26" t="s">
        <v>286</v>
      </c>
      <c r="AI7" s="26"/>
      <c r="AJ7" s="26" t="s">
        <v>287</v>
      </c>
      <c r="AK7" s="26" t="s">
        <v>289</v>
      </c>
      <c r="AL7" s="26" t="s">
        <v>287</v>
      </c>
      <c r="AM7" s="26" t="s">
        <v>287</v>
      </c>
      <c r="AN7" s="26" t="s">
        <v>289</v>
      </c>
      <c r="AO7" s="26" t="s">
        <v>289</v>
      </c>
      <c r="AP7" s="26" t="s">
        <v>376</v>
      </c>
      <c r="AQ7" s="26" t="s">
        <v>304</v>
      </c>
      <c r="AR7" s="26" t="s">
        <v>657</v>
      </c>
      <c r="AS7" s="27"/>
      <c r="AT7" s="27"/>
      <c r="AU7" s="27"/>
      <c r="AV7" s="28" t="s">
        <v>556</v>
      </c>
      <c r="AW7" s="28" t="s">
        <v>555</v>
      </c>
      <c r="AX7" s="28"/>
      <c r="AY7" s="28"/>
      <c r="AZ7" s="28" t="s">
        <v>598</v>
      </c>
      <c r="BA7" s="28" t="s">
        <v>646</v>
      </c>
      <c r="BB7" s="56"/>
    </row>
    <row r="8" spans="1:83" s="1" customFormat="1" ht="66" hidden="1" customHeight="1" x14ac:dyDescent="0.25">
      <c r="A8" s="38">
        <v>45341</v>
      </c>
      <c r="B8" s="19" t="s">
        <v>368</v>
      </c>
      <c r="C8" s="20" t="s">
        <v>22</v>
      </c>
      <c r="D8" s="20" t="s">
        <v>16</v>
      </c>
      <c r="E8" s="20" t="s">
        <v>17</v>
      </c>
      <c r="F8" s="20" t="s">
        <v>37</v>
      </c>
      <c r="G8" s="20" t="s">
        <v>23</v>
      </c>
      <c r="H8" s="20">
        <v>80</v>
      </c>
      <c r="I8" s="20">
        <v>38</v>
      </c>
      <c r="J8" s="20">
        <v>27</v>
      </c>
      <c r="K8" s="21">
        <f t="shared" si="0"/>
        <v>17.359919999999999</v>
      </c>
      <c r="L8" s="20" t="s">
        <v>12</v>
      </c>
      <c r="M8" s="20" t="s">
        <v>192</v>
      </c>
      <c r="N8" s="23" t="s">
        <v>38</v>
      </c>
      <c r="O8" s="23" t="s">
        <v>734</v>
      </c>
      <c r="P8" s="23" t="s">
        <v>702</v>
      </c>
      <c r="Q8" s="23" t="s">
        <v>198</v>
      </c>
      <c r="R8" s="23" t="s">
        <v>705</v>
      </c>
      <c r="S8" s="23" t="s">
        <v>595</v>
      </c>
      <c r="T8" s="23" t="s">
        <v>715</v>
      </c>
      <c r="U8" s="23" t="s">
        <v>709</v>
      </c>
      <c r="V8" s="23" t="s">
        <v>694</v>
      </c>
      <c r="W8" s="23" t="s">
        <v>736</v>
      </c>
      <c r="X8" s="23"/>
      <c r="Y8" s="24" t="s">
        <v>199</v>
      </c>
      <c r="Z8" s="25" t="s">
        <v>289</v>
      </c>
      <c r="AA8" s="25" t="s">
        <v>289</v>
      </c>
      <c r="AB8" s="26" t="s">
        <v>287</v>
      </c>
      <c r="AC8" s="26" t="s">
        <v>287</v>
      </c>
      <c r="AD8" s="26" t="s">
        <v>289</v>
      </c>
      <c r="AE8" s="26" t="s">
        <v>287</v>
      </c>
      <c r="AF8" s="26" t="s">
        <v>289</v>
      </c>
      <c r="AG8" s="26" t="s">
        <v>287</v>
      </c>
      <c r="AH8" s="26" t="s">
        <v>289</v>
      </c>
      <c r="AI8" s="26" t="s">
        <v>677</v>
      </c>
      <c r="AJ8" s="26" t="s">
        <v>289</v>
      </c>
      <c r="AK8" s="26" t="s">
        <v>289</v>
      </c>
      <c r="AL8" s="26" t="s">
        <v>289</v>
      </c>
      <c r="AM8" s="26" t="s">
        <v>289</v>
      </c>
      <c r="AN8" s="26" t="s">
        <v>289</v>
      </c>
      <c r="AO8" s="26" t="s">
        <v>289</v>
      </c>
      <c r="AP8" s="26" t="s">
        <v>377</v>
      </c>
      <c r="AQ8" s="26" t="s">
        <v>304</v>
      </c>
      <c r="AR8" s="26" t="s">
        <v>657</v>
      </c>
      <c r="AS8" s="27"/>
      <c r="AT8" s="27"/>
      <c r="AU8" s="27"/>
      <c r="AV8" s="28"/>
      <c r="AW8" s="28" t="s">
        <v>555</v>
      </c>
      <c r="AX8" s="28"/>
      <c r="AY8" s="28"/>
      <c r="AZ8" s="28" t="s">
        <v>598</v>
      </c>
      <c r="BA8" s="28" t="s">
        <v>647</v>
      </c>
      <c r="BB8" s="56"/>
    </row>
    <row r="9" spans="1:83" s="1" customFormat="1" ht="94.15" hidden="1" customHeight="1" x14ac:dyDescent="0.25">
      <c r="A9" s="18">
        <v>45337</v>
      </c>
      <c r="B9" s="19" t="s">
        <v>368</v>
      </c>
      <c r="C9" s="20" t="s">
        <v>24</v>
      </c>
      <c r="D9" s="20" t="s">
        <v>16</v>
      </c>
      <c r="E9" s="20" t="s">
        <v>17</v>
      </c>
      <c r="F9" s="20" t="s">
        <v>37</v>
      </c>
      <c r="G9" s="20">
        <v>1</v>
      </c>
      <c r="H9" s="20">
        <v>84</v>
      </c>
      <c r="I9" s="20">
        <v>43</v>
      </c>
      <c r="J9" s="20">
        <v>19</v>
      </c>
      <c r="K9" s="21">
        <f t="shared" si="0"/>
        <v>14.514821999999999</v>
      </c>
      <c r="L9" s="20" t="s">
        <v>12</v>
      </c>
      <c r="M9" s="20" t="s">
        <v>192</v>
      </c>
      <c r="N9" s="23" t="s">
        <v>38</v>
      </c>
      <c r="O9" s="23" t="s">
        <v>734</v>
      </c>
      <c r="P9" s="23" t="s">
        <v>702</v>
      </c>
      <c r="Q9" s="23" t="s">
        <v>693</v>
      </c>
      <c r="R9" s="23" t="s">
        <v>705</v>
      </c>
      <c r="S9" s="23" t="s">
        <v>371</v>
      </c>
      <c r="T9" s="23" t="s">
        <v>716</v>
      </c>
      <c r="U9" s="23" t="s">
        <v>709</v>
      </c>
      <c r="V9" s="23" t="s">
        <v>694</v>
      </c>
      <c r="W9" s="23" t="s">
        <v>313</v>
      </c>
      <c r="X9" s="23" t="s">
        <v>678</v>
      </c>
      <c r="Y9" s="24" t="s">
        <v>200</v>
      </c>
      <c r="Z9" s="25" t="s">
        <v>289</v>
      </c>
      <c r="AA9" s="25" t="s">
        <v>287</v>
      </c>
      <c r="AB9" s="26" t="s">
        <v>286</v>
      </c>
      <c r="AC9" s="26" t="s">
        <v>287</v>
      </c>
      <c r="AD9" s="26" t="s">
        <v>287</v>
      </c>
      <c r="AE9" s="26" t="s">
        <v>287</v>
      </c>
      <c r="AF9" s="26" t="s">
        <v>287</v>
      </c>
      <c r="AG9" s="26" t="s">
        <v>287</v>
      </c>
      <c r="AH9" s="26" t="s">
        <v>289</v>
      </c>
      <c r="AI9" s="26" t="s">
        <v>679</v>
      </c>
      <c r="AJ9" s="26" t="s">
        <v>289</v>
      </c>
      <c r="AK9" s="26" t="s">
        <v>286</v>
      </c>
      <c r="AL9" s="26" t="s">
        <v>287</v>
      </c>
      <c r="AM9" s="26" t="s">
        <v>287</v>
      </c>
      <c r="AN9" s="26" t="s">
        <v>287</v>
      </c>
      <c r="AO9" s="26" t="s">
        <v>287</v>
      </c>
      <c r="AP9" s="26" t="s">
        <v>378</v>
      </c>
      <c r="AQ9" s="26" t="s">
        <v>304</v>
      </c>
      <c r="AR9" s="26" t="s">
        <v>657</v>
      </c>
      <c r="AS9" s="27"/>
      <c r="AT9" s="27"/>
      <c r="AU9" s="27"/>
      <c r="AV9" s="28"/>
      <c r="AW9" s="28" t="s">
        <v>554</v>
      </c>
      <c r="AX9" s="28"/>
      <c r="AY9" s="28"/>
      <c r="AZ9" s="28" t="s">
        <v>598</v>
      </c>
      <c r="BA9" s="28" t="s">
        <v>557</v>
      </c>
      <c r="BB9" s="56" t="s">
        <v>482</v>
      </c>
    </row>
    <row r="10" spans="1:83" s="1" customFormat="1" ht="92.25" hidden="1" customHeight="1" x14ac:dyDescent="0.25">
      <c r="A10" s="18">
        <v>45341</v>
      </c>
      <c r="B10" s="19" t="s">
        <v>368</v>
      </c>
      <c r="C10" s="20" t="s">
        <v>26</v>
      </c>
      <c r="D10" s="20" t="s">
        <v>16</v>
      </c>
      <c r="E10" s="20" t="s">
        <v>17</v>
      </c>
      <c r="F10" s="20" t="s">
        <v>37</v>
      </c>
      <c r="G10" s="20" t="s">
        <v>27</v>
      </c>
      <c r="H10" s="20">
        <v>35</v>
      </c>
      <c r="I10" s="20">
        <v>25</v>
      </c>
      <c r="J10" s="20">
        <v>19</v>
      </c>
      <c r="K10" s="21">
        <f t="shared" si="0"/>
        <v>3.5161875</v>
      </c>
      <c r="L10" s="20" t="s">
        <v>12</v>
      </c>
      <c r="M10" s="20" t="s">
        <v>192</v>
      </c>
      <c r="N10" s="23" t="s">
        <v>38</v>
      </c>
      <c r="O10" s="23" t="s">
        <v>734</v>
      </c>
      <c r="P10" s="23" t="s">
        <v>702</v>
      </c>
      <c r="Q10" s="23" t="s">
        <v>313</v>
      </c>
      <c r="R10" s="23" t="s">
        <v>313</v>
      </c>
      <c r="S10" s="23" t="s">
        <v>379</v>
      </c>
      <c r="T10" s="23" t="s">
        <v>714</v>
      </c>
      <c r="U10" s="23" t="s">
        <v>709</v>
      </c>
      <c r="V10" s="23" t="s">
        <v>694</v>
      </c>
      <c r="W10" s="23" t="s">
        <v>313</v>
      </c>
      <c r="X10" s="23"/>
      <c r="Y10" s="24" t="s">
        <v>201</v>
      </c>
      <c r="Z10" s="25" t="s">
        <v>289</v>
      </c>
      <c r="AA10" s="25" t="s">
        <v>289</v>
      </c>
      <c r="AB10" s="26" t="s">
        <v>287</v>
      </c>
      <c r="AC10" s="26" t="s">
        <v>287</v>
      </c>
      <c r="AD10" s="26" t="s">
        <v>287</v>
      </c>
      <c r="AE10" s="26" t="s">
        <v>287</v>
      </c>
      <c r="AF10" s="26" t="s">
        <v>287</v>
      </c>
      <c r="AG10" s="26" t="s">
        <v>287</v>
      </c>
      <c r="AH10" s="26" t="s">
        <v>286</v>
      </c>
      <c r="AI10" s="26"/>
      <c r="AJ10" s="26" t="s">
        <v>287</v>
      </c>
      <c r="AK10" s="26" t="s">
        <v>289</v>
      </c>
      <c r="AL10" s="26" t="s">
        <v>287</v>
      </c>
      <c r="AM10" s="26" t="s">
        <v>287</v>
      </c>
      <c r="AN10" s="26" t="s">
        <v>289</v>
      </c>
      <c r="AO10" s="26" t="s">
        <v>289</v>
      </c>
      <c r="AP10" s="26" t="s">
        <v>380</v>
      </c>
      <c r="AQ10" s="26" t="s">
        <v>304</v>
      </c>
      <c r="AR10" s="26" t="s">
        <v>657</v>
      </c>
      <c r="AS10" s="27"/>
      <c r="AT10" s="27"/>
      <c r="AU10" s="27"/>
      <c r="AV10" s="28"/>
      <c r="AW10" s="28" t="s">
        <v>554</v>
      </c>
      <c r="AX10" s="28"/>
      <c r="AY10" s="28"/>
      <c r="AZ10" s="28" t="s">
        <v>598</v>
      </c>
      <c r="BA10" s="28" t="s">
        <v>648</v>
      </c>
      <c r="BB10" s="56"/>
    </row>
    <row r="11" spans="1:83" s="1" customFormat="1" ht="94.5" hidden="1" x14ac:dyDescent="0.25">
      <c r="A11" s="18">
        <v>45337</v>
      </c>
      <c r="B11" s="19" t="s">
        <v>368</v>
      </c>
      <c r="C11" s="20" t="s">
        <v>28</v>
      </c>
      <c r="D11" s="20" t="s">
        <v>16</v>
      </c>
      <c r="E11" s="20" t="s">
        <v>17</v>
      </c>
      <c r="F11" s="20" t="s">
        <v>37</v>
      </c>
      <c r="G11" s="20">
        <v>1</v>
      </c>
      <c r="H11" s="20">
        <v>84</v>
      </c>
      <c r="I11" s="20">
        <v>40</v>
      </c>
      <c r="J11" s="20">
        <v>22</v>
      </c>
      <c r="K11" s="21">
        <f t="shared" si="0"/>
        <v>15.634079999999999</v>
      </c>
      <c r="L11" s="20" t="s">
        <v>12</v>
      </c>
      <c r="M11" s="20" t="s">
        <v>192</v>
      </c>
      <c r="N11" s="23" t="s">
        <v>38</v>
      </c>
      <c r="O11" s="23" t="s">
        <v>734</v>
      </c>
      <c r="P11" s="23" t="s">
        <v>702</v>
      </c>
      <c r="Q11" s="23" t="s">
        <v>313</v>
      </c>
      <c r="R11" s="23" t="s">
        <v>313</v>
      </c>
      <c r="S11" s="23" t="s">
        <v>381</v>
      </c>
      <c r="T11" s="23" t="s">
        <v>313</v>
      </c>
      <c r="U11" s="23" t="s">
        <v>709</v>
      </c>
      <c r="V11" s="23" t="s">
        <v>694</v>
      </c>
      <c r="W11" s="23" t="s">
        <v>382</v>
      </c>
      <c r="X11" s="23"/>
      <c r="Y11" s="24" t="s">
        <v>202</v>
      </c>
      <c r="Z11" s="25" t="s">
        <v>289</v>
      </c>
      <c r="AA11" s="25" t="s">
        <v>289</v>
      </c>
      <c r="AB11" s="26" t="s">
        <v>286</v>
      </c>
      <c r="AC11" s="26" t="s">
        <v>287</v>
      </c>
      <c r="AD11" s="26" t="s">
        <v>287</v>
      </c>
      <c r="AE11" s="26" t="s">
        <v>287</v>
      </c>
      <c r="AF11" s="26" t="s">
        <v>287</v>
      </c>
      <c r="AG11" s="26" t="s">
        <v>287</v>
      </c>
      <c r="AH11" s="26" t="s">
        <v>286</v>
      </c>
      <c r="AI11" s="26" t="s">
        <v>383</v>
      </c>
      <c r="AJ11" s="26" t="s">
        <v>287</v>
      </c>
      <c r="AK11" s="26" t="s">
        <v>286</v>
      </c>
      <c r="AL11" s="26" t="s">
        <v>287</v>
      </c>
      <c r="AM11" s="26" t="s">
        <v>286</v>
      </c>
      <c r="AN11" s="26" t="s">
        <v>287</v>
      </c>
      <c r="AO11" s="26" t="s">
        <v>287</v>
      </c>
      <c r="AP11" s="26" t="s">
        <v>663</v>
      </c>
      <c r="AQ11" s="26" t="s">
        <v>304</v>
      </c>
      <c r="AR11" s="26" t="s">
        <v>606</v>
      </c>
      <c r="AS11" s="27" t="s">
        <v>290</v>
      </c>
      <c r="AT11" s="27"/>
      <c r="AU11" s="27"/>
      <c r="AV11" s="28" t="s">
        <v>558</v>
      </c>
      <c r="AW11" s="28"/>
      <c r="AX11" s="28"/>
      <c r="AY11" s="28"/>
      <c r="AZ11" s="28" t="s">
        <v>598</v>
      </c>
      <c r="BA11" s="28" t="s">
        <v>559</v>
      </c>
      <c r="BB11" s="56" t="s">
        <v>482</v>
      </c>
    </row>
    <row r="12" spans="1:83" s="1" customFormat="1" ht="60.6" hidden="1" customHeight="1" x14ac:dyDescent="0.25">
      <c r="A12" s="18">
        <v>45337</v>
      </c>
      <c r="B12" s="19" t="s">
        <v>368</v>
      </c>
      <c r="C12" s="20" t="s">
        <v>29</v>
      </c>
      <c r="D12" s="20" t="s">
        <v>16</v>
      </c>
      <c r="E12" s="20" t="s">
        <v>17</v>
      </c>
      <c r="F12" s="20" t="s">
        <v>37</v>
      </c>
      <c r="G12" s="20">
        <v>1</v>
      </c>
      <c r="H12" s="20">
        <v>85</v>
      </c>
      <c r="I12" s="20">
        <v>44</v>
      </c>
      <c r="J12" s="20">
        <v>21</v>
      </c>
      <c r="K12" s="21">
        <f t="shared" si="0"/>
        <v>16.61121</v>
      </c>
      <c r="L12" s="20" t="s">
        <v>12</v>
      </c>
      <c r="M12" s="20" t="s">
        <v>192</v>
      </c>
      <c r="N12" s="23" t="s">
        <v>38</v>
      </c>
      <c r="O12" s="23" t="s">
        <v>734</v>
      </c>
      <c r="P12" s="23" t="s">
        <v>702</v>
      </c>
      <c r="Q12" s="23" t="s">
        <v>384</v>
      </c>
      <c r="R12" s="23" t="s">
        <v>705</v>
      </c>
      <c r="S12" s="23" t="s">
        <v>371</v>
      </c>
      <c r="T12" s="23" t="s">
        <v>385</v>
      </c>
      <c r="U12" s="23" t="s">
        <v>709</v>
      </c>
      <c r="V12" s="23" t="s">
        <v>694</v>
      </c>
      <c r="W12" s="23" t="s">
        <v>313</v>
      </c>
      <c r="X12" s="23"/>
      <c r="Y12" s="24" t="s">
        <v>203</v>
      </c>
      <c r="Z12" s="25" t="s">
        <v>289</v>
      </c>
      <c r="AA12" s="25" t="s">
        <v>287</v>
      </c>
      <c r="AB12" s="26" t="s">
        <v>286</v>
      </c>
      <c r="AC12" s="26" t="s">
        <v>287</v>
      </c>
      <c r="AD12" s="26" t="s">
        <v>287</v>
      </c>
      <c r="AE12" s="26" t="s">
        <v>287</v>
      </c>
      <c r="AF12" s="26" t="s">
        <v>287</v>
      </c>
      <c r="AG12" s="26" t="s">
        <v>287</v>
      </c>
      <c r="AH12" s="26" t="s">
        <v>289</v>
      </c>
      <c r="AI12" s="26"/>
      <c r="AJ12" s="26" t="s">
        <v>289</v>
      </c>
      <c r="AK12" s="26" t="s">
        <v>286</v>
      </c>
      <c r="AL12" s="26" t="s">
        <v>287</v>
      </c>
      <c r="AM12" s="26" t="s">
        <v>287</v>
      </c>
      <c r="AN12" s="26" t="s">
        <v>287</v>
      </c>
      <c r="AO12" s="26" t="s">
        <v>287</v>
      </c>
      <c r="AP12" s="26" t="s">
        <v>386</v>
      </c>
      <c r="AQ12" s="26" t="s">
        <v>304</v>
      </c>
      <c r="AR12" s="26" t="s">
        <v>606</v>
      </c>
      <c r="AS12" s="27" t="s">
        <v>290</v>
      </c>
      <c r="AT12" s="27"/>
      <c r="AU12" s="27"/>
      <c r="AV12" s="28" t="s">
        <v>315</v>
      </c>
      <c r="AW12" s="28"/>
      <c r="AX12" s="28"/>
      <c r="AY12" s="28"/>
      <c r="AZ12" s="28" t="s">
        <v>598</v>
      </c>
      <c r="BA12" s="28" t="s">
        <v>560</v>
      </c>
      <c r="BB12" s="56" t="s">
        <v>482</v>
      </c>
    </row>
    <row r="13" spans="1:83" s="42" customFormat="1" ht="78.75" hidden="1" x14ac:dyDescent="0.25">
      <c r="A13" s="38">
        <v>45341</v>
      </c>
      <c r="B13" s="19" t="s">
        <v>368</v>
      </c>
      <c r="C13" s="20" t="s">
        <v>30</v>
      </c>
      <c r="D13" s="20" t="s">
        <v>16</v>
      </c>
      <c r="E13" s="20" t="s">
        <v>17</v>
      </c>
      <c r="F13" s="20" t="s">
        <v>37</v>
      </c>
      <c r="G13" s="20">
        <v>1</v>
      </c>
      <c r="H13" s="20">
        <v>82</v>
      </c>
      <c r="I13" s="20">
        <v>34</v>
      </c>
      <c r="J13" s="20">
        <v>18</v>
      </c>
      <c r="K13" s="21">
        <f t="shared" si="0"/>
        <v>10.613916</v>
      </c>
      <c r="L13" s="20" t="s">
        <v>12</v>
      </c>
      <c r="M13" s="20" t="s">
        <v>192</v>
      </c>
      <c r="N13" s="23" t="s">
        <v>38</v>
      </c>
      <c r="O13" s="23" t="s">
        <v>734</v>
      </c>
      <c r="P13" s="23" t="s">
        <v>702</v>
      </c>
      <c r="Q13" s="23" t="s">
        <v>205</v>
      </c>
      <c r="R13" s="23" t="s">
        <v>313</v>
      </c>
      <c r="S13" s="23" t="s">
        <v>387</v>
      </c>
      <c r="T13" s="23" t="s">
        <v>388</v>
      </c>
      <c r="U13" s="23" t="s">
        <v>709</v>
      </c>
      <c r="V13" s="23" t="s">
        <v>694</v>
      </c>
      <c r="W13" s="23" t="s">
        <v>389</v>
      </c>
      <c r="X13" s="23" t="s">
        <v>737</v>
      </c>
      <c r="Y13" s="36" t="s">
        <v>204</v>
      </c>
      <c r="Z13" s="25" t="s">
        <v>289</v>
      </c>
      <c r="AA13" s="25" t="s">
        <v>289</v>
      </c>
      <c r="AB13" s="26" t="s">
        <v>287</v>
      </c>
      <c r="AC13" s="26" t="s">
        <v>287</v>
      </c>
      <c r="AD13" s="26" t="s">
        <v>287</v>
      </c>
      <c r="AE13" s="26" t="s">
        <v>287</v>
      </c>
      <c r="AF13" s="26" t="s">
        <v>289</v>
      </c>
      <c r="AG13" s="26" t="s">
        <v>287</v>
      </c>
      <c r="AH13" s="26" t="s">
        <v>286</v>
      </c>
      <c r="AI13" s="26" t="s">
        <v>680</v>
      </c>
      <c r="AJ13" s="26" t="s">
        <v>287</v>
      </c>
      <c r="AK13" s="26" t="s">
        <v>289</v>
      </c>
      <c r="AL13" s="26" t="s">
        <v>289</v>
      </c>
      <c r="AM13" s="26" t="s">
        <v>287</v>
      </c>
      <c r="AN13" s="26" t="s">
        <v>289</v>
      </c>
      <c r="AO13" s="26" t="s">
        <v>289</v>
      </c>
      <c r="AP13" s="26" t="s">
        <v>662</v>
      </c>
      <c r="AQ13" s="26" t="s">
        <v>390</v>
      </c>
      <c r="AR13" s="26" t="s">
        <v>657</v>
      </c>
      <c r="AS13" s="27"/>
      <c r="AT13" s="27"/>
      <c r="AU13" s="27"/>
      <c r="AV13" s="28" t="s">
        <v>305</v>
      </c>
      <c r="AW13" s="28" t="s">
        <v>555</v>
      </c>
      <c r="AX13" s="28"/>
      <c r="AY13" s="28"/>
      <c r="AZ13" s="28" t="s">
        <v>598</v>
      </c>
      <c r="BA13" s="28" t="s">
        <v>649</v>
      </c>
      <c r="BB13" s="56"/>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row>
    <row r="14" spans="1:83" s="1" customFormat="1" ht="110.25" hidden="1" x14ac:dyDescent="0.25">
      <c r="A14" s="18">
        <v>45337</v>
      </c>
      <c r="B14" s="19" t="s">
        <v>368</v>
      </c>
      <c r="C14" s="20" t="s">
        <v>31</v>
      </c>
      <c r="D14" s="20" t="s">
        <v>16</v>
      </c>
      <c r="E14" s="20" t="s">
        <v>17</v>
      </c>
      <c r="F14" s="20" t="s">
        <v>37</v>
      </c>
      <c r="G14" s="20" t="s">
        <v>32</v>
      </c>
      <c r="H14" s="20">
        <v>82</v>
      </c>
      <c r="I14" s="20">
        <v>44</v>
      </c>
      <c r="J14" s="20">
        <v>18</v>
      </c>
      <c r="K14" s="21">
        <f t="shared" si="0"/>
        <v>13.735656000000001</v>
      </c>
      <c r="L14" s="20" t="s">
        <v>12</v>
      </c>
      <c r="M14" s="20" t="s">
        <v>192</v>
      </c>
      <c r="N14" s="23" t="s">
        <v>38</v>
      </c>
      <c r="O14" s="23" t="s">
        <v>734</v>
      </c>
      <c r="P14" s="23" t="s">
        <v>702</v>
      </c>
      <c r="Q14" s="23" t="s">
        <v>33</v>
      </c>
      <c r="R14" s="23" t="s">
        <v>705</v>
      </c>
      <c r="S14" s="23" t="s">
        <v>371</v>
      </c>
      <c r="T14" s="23" t="s">
        <v>313</v>
      </c>
      <c r="U14" s="23" t="s">
        <v>709</v>
      </c>
      <c r="V14" s="23" t="s">
        <v>694</v>
      </c>
      <c r="W14" s="23" t="s">
        <v>313</v>
      </c>
      <c r="X14" s="23"/>
      <c r="Y14" s="24" t="s">
        <v>206</v>
      </c>
      <c r="Z14" s="25" t="s">
        <v>289</v>
      </c>
      <c r="AA14" s="25" t="s">
        <v>289</v>
      </c>
      <c r="AB14" s="26" t="s">
        <v>286</v>
      </c>
      <c r="AC14" s="26" t="s">
        <v>289</v>
      </c>
      <c r="AD14" s="26" t="s">
        <v>287</v>
      </c>
      <c r="AE14" s="26" t="s">
        <v>287</v>
      </c>
      <c r="AF14" s="26" t="s">
        <v>287</v>
      </c>
      <c r="AG14" s="26" t="s">
        <v>289</v>
      </c>
      <c r="AH14" s="26" t="s">
        <v>289</v>
      </c>
      <c r="AI14" s="26"/>
      <c r="AJ14" s="26" t="s">
        <v>286</v>
      </c>
      <c r="AK14" s="26" t="s">
        <v>289</v>
      </c>
      <c r="AL14" s="26" t="s">
        <v>289</v>
      </c>
      <c r="AM14" s="26" t="s">
        <v>287</v>
      </c>
      <c r="AN14" s="26" t="s">
        <v>289</v>
      </c>
      <c r="AO14" s="26" t="s">
        <v>287</v>
      </c>
      <c r="AP14" s="26" t="s">
        <v>391</v>
      </c>
      <c r="AQ14" s="26" t="s">
        <v>304</v>
      </c>
      <c r="AR14" s="26" t="s">
        <v>657</v>
      </c>
      <c r="AS14" s="27"/>
      <c r="AT14" s="27"/>
      <c r="AU14" s="27"/>
      <c r="AV14" s="28"/>
      <c r="AW14" s="28" t="s">
        <v>561</v>
      </c>
      <c r="AX14" s="28"/>
      <c r="AY14" s="28"/>
      <c r="AZ14" s="28" t="s">
        <v>598</v>
      </c>
      <c r="BA14" s="28" t="s">
        <v>650</v>
      </c>
      <c r="BB14" s="56" t="s">
        <v>482</v>
      </c>
    </row>
    <row r="15" spans="1:83" s="1" customFormat="1" ht="78.75" hidden="1" x14ac:dyDescent="0.25">
      <c r="A15" s="18">
        <v>45341</v>
      </c>
      <c r="B15" s="19" t="s">
        <v>368</v>
      </c>
      <c r="C15" s="20" t="s">
        <v>34</v>
      </c>
      <c r="D15" s="20" t="s">
        <v>16</v>
      </c>
      <c r="E15" s="20" t="s">
        <v>35</v>
      </c>
      <c r="F15" s="20" t="s">
        <v>37</v>
      </c>
      <c r="G15" s="20">
        <v>1</v>
      </c>
      <c r="H15" s="20">
        <v>51</v>
      </c>
      <c r="I15" s="20">
        <v>49</v>
      </c>
      <c r="J15" s="20">
        <v>29</v>
      </c>
      <c r="K15" s="21">
        <f t="shared" si="0"/>
        <v>15.3276165</v>
      </c>
      <c r="L15" s="20" t="s">
        <v>12</v>
      </c>
      <c r="M15" s="20" t="s">
        <v>192</v>
      </c>
      <c r="N15" s="23" t="s">
        <v>38</v>
      </c>
      <c r="O15" s="23" t="s">
        <v>734</v>
      </c>
      <c r="P15" s="23" t="s">
        <v>702</v>
      </c>
      <c r="Q15" s="23" t="s">
        <v>313</v>
      </c>
      <c r="R15" s="23" t="s">
        <v>313</v>
      </c>
      <c r="S15" s="23" t="s">
        <v>392</v>
      </c>
      <c r="T15" s="23" t="s">
        <v>594</v>
      </c>
      <c r="U15" s="23" t="s">
        <v>709</v>
      </c>
      <c r="V15" s="23" t="s">
        <v>694</v>
      </c>
      <c r="W15" s="23" t="s">
        <v>313</v>
      </c>
      <c r="X15" s="23" t="s">
        <v>738</v>
      </c>
      <c r="Y15" s="24" t="s">
        <v>280</v>
      </c>
      <c r="Z15" s="25" t="s">
        <v>289</v>
      </c>
      <c r="AA15" s="25" t="s">
        <v>289</v>
      </c>
      <c r="AB15" s="26" t="s">
        <v>287</v>
      </c>
      <c r="AC15" s="26" t="s">
        <v>289</v>
      </c>
      <c r="AD15" s="26" t="s">
        <v>289</v>
      </c>
      <c r="AE15" s="26" t="s">
        <v>289</v>
      </c>
      <c r="AF15" s="26" t="s">
        <v>289</v>
      </c>
      <c r="AG15" s="26" t="s">
        <v>287</v>
      </c>
      <c r="AH15" s="26" t="s">
        <v>286</v>
      </c>
      <c r="AI15" s="26"/>
      <c r="AJ15" s="26" t="s">
        <v>287</v>
      </c>
      <c r="AK15" s="26" t="s">
        <v>286</v>
      </c>
      <c r="AL15" s="26" t="s">
        <v>287</v>
      </c>
      <c r="AM15" s="26" t="s">
        <v>287</v>
      </c>
      <c r="AN15" s="26" t="s">
        <v>287</v>
      </c>
      <c r="AO15" s="26" t="s">
        <v>287</v>
      </c>
      <c r="AP15" s="26" t="s">
        <v>661</v>
      </c>
      <c r="AQ15" s="26" t="s">
        <v>304</v>
      </c>
      <c r="AR15" s="26" t="s">
        <v>659</v>
      </c>
      <c r="AS15" s="27" t="s">
        <v>345</v>
      </c>
      <c r="AT15" s="27"/>
      <c r="AU15" s="27" t="s">
        <v>345</v>
      </c>
      <c r="AV15" s="28"/>
      <c r="AW15" s="28"/>
      <c r="AX15" s="28"/>
      <c r="AY15" s="28"/>
      <c r="AZ15" s="28" t="s">
        <v>598</v>
      </c>
      <c r="BA15" s="28" t="s">
        <v>393</v>
      </c>
      <c r="BB15" s="56"/>
    </row>
    <row r="16" spans="1:83" s="1" customFormat="1" ht="72" hidden="1" customHeight="1" x14ac:dyDescent="0.25">
      <c r="A16" s="18">
        <v>45337</v>
      </c>
      <c r="B16" s="19" t="s">
        <v>368</v>
      </c>
      <c r="C16" s="20" t="s">
        <v>36</v>
      </c>
      <c r="D16" s="20" t="s">
        <v>16</v>
      </c>
      <c r="E16" s="20" t="s">
        <v>11</v>
      </c>
      <c r="F16" s="20" t="s">
        <v>37</v>
      </c>
      <c r="G16" s="20">
        <v>1</v>
      </c>
      <c r="H16" s="20">
        <v>48</v>
      </c>
      <c r="I16" s="20">
        <v>43</v>
      </c>
      <c r="J16" s="20">
        <v>31</v>
      </c>
      <c r="K16" s="21">
        <f t="shared" si="0"/>
        <v>13.532615999999999</v>
      </c>
      <c r="L16" s="20" t="s">
        <v>12</v>
      </c>
      <c r="M16" s="20" t="s">
        <v>192</v>
      </c>
      <c r="N16" s="23" t="s">
        <v>38</v>
      </c>
      <c r="O16" s="23" t="s">
        <v>848</v>
      </c>
      <c r="P16" s="23" t="s">
        <v>702</v>
      </c>
      <c r="Q16" s="23" t="s">
        <v>313</v>
      </c>
      <c r="R16" s="23" t="s">
        <v>313</v>
      </c>
      <c r="S16" s="23" t="s">
        <v>313</v>
      </c>
      <c r="T16" s="23" t="s">
        <v>717</v>
      </c>
      <c r="U16" s="23" t="s">
        <v>711</v>
      </c>
      <c r="V16" s="23" t="s">
        <v>313</v>
      </c>
      <c r="W16" s="23" t="s">
        <v>713</v>
      </c>
      <c r="X16" s="23" t="s">
        <v>739</v>
      </c>
      <c r="Y16" s="24" t="s">
        <v>207</v>
      </c>
      <c r="Z16" s="25" t="s">
        <v>289</v>
      </c>
      <c r="AA16" s="25" t="s">
        <v>287</v>
      </c>
      <c r="AB16" s="26" t="s">
        <v>286</v>
      </c>
      <c r="AC16" s="26" t="s">
        <v>289</v>
      </c>
      <c r="AD16" s="26" t="s">
        <v>287</v>
      </c>
      <c r="AE16" s="26" t="s">
        <v>287</v>
      </c>
      <c r="AF16" s="26" t="s">
        <v>287</v>
      </c>
      <c r="AG16" s="26" t="s">
        <v>287</v>
      </c>
      <c r="AH16" s="26" t="s">
        <v>286</v>
      </c>
      <c r="AI16" s="26" t="s">
        <v>682</v>
      </c>
      <c r="AJ16" s="26" t="s">
        <v>287</v>
      </c>
      <c r="AK16" s="26" t="s">
        <v>286</v>
      </c>
      <c r="AL16" s="26" t="s">
        <v>287</v>
      </c>
      <c r="AM16" s="26" t="s">
        <v>286</v>
      </c>
      <c r="AN16" s="26" t="s">
        <v>287</v>
      </c>
      <c r="AO16" s="26" t="s">
        <v>286</v>
      </c>
      <c r="AP16" s="26" t="s">
        <v>394</v>
      </c>
      <c r="AQ16" s="26" t="s">
        <v>304</v>
      </c>
      <c r="AR16" s="26" t="s">
        <v>566</v>
      </c>
      <c r="AS16" s="30" t="s">
        <v>290</v>
      </c>
      <c r="AT16" s="27"/>
      <c r="AU16" s="27" t="s">
        <v>291</v>
      </c>
      <c r="AV16" s="28" t="s">
        <v>558</v>
      </c>
      <c r="AW16" s="28"/>
      <c r="AX16" s="28"/>
      <c r="AY16" s="28"/>
      <c r="AZ16" s="28"/>
      <c r="BA16" s="28" t="s">
        <v>562</v>
      </c>
      <c r="BB16" s="56" t="s">
        <v>482</v>
      </c>
    </row>
    <row r="17" spans="1:75" s="1" customFormat="1" ht="63" hidden="1" x14ac:dyDescent="0.25">
      <c r="A17" s="18">
        <v>45337</v>
      </c>
      <c r="B17" s="19" t="s">
        <v>368</v>
      </c>
      <c r="C17" s="20" t="s">
        <v>39</v>
      </c>
      <c r="D17" s="20" t="s">
        <v>16</v>
      </c>
      <c r="E17" s="20" t="s">
        <v>11</v>
      </c>
      <c r="F17" s="20" t="s">
        <v>37</v>
      </c>
      <c r="G17" s="20">
        <v>1</v>
      </c>
      <c r="H17" s="20">
        <v>56</v>
      </c>
      <c r="I17" s="20">
        <v>45</v>
      </c>
      <c r="J17" s="20">
        <v>0</v>
      </c>
      <c r="K17" s="21">
        <f t="shared" si="0"/>
        <v>0</v>
      </c>
      <c r="L17" s="20" t="s">
        <v>12</v>
      </c>
      <c r="M17" s="20" t="s">
        <v>192</v>
      </c>
      <c r="N17" s="23" t="s">
        <v>38</v>
      </c>
      <c r="O17" s="23"/>
      <c r="P17" s="23" t="s">
        <v>702</v>
      </c>
      <c r="Q17" s="23" t="s">
        <v>313</v>
      </c>
      <c r="R17" s="23" t="s">
        <v>313</v>
      </c>
      <c r="S17" s="23" t="s">
        <v>313</v>
      </c>
      <c r="T17" s="23" t="s">
        <v>313</v>
      </c>
      <c r="U17" s="23" t="s">
        <v>712</v>
      </c>
      <c r="V17" s="23" t="s">
        <v>313</v>
      </c>
      <c r="W17" s="23" t="s">
        <v>713</v>
      </c>
      <c r="X17" s="23" t="s">
        <v>208</v>
      </c>
      <c r="Y17" s="24" t="s">
        <v>395</v>
      </c>
      <c r="Z17" s="25" t="s">
        <v>289</v>
      </c>
      <c r="AA17" s="25" t="s">
        <v>287</v>
      </c>
      <c r="AB17" s="26" t="s">
        <v>286</v>
      </c>
      <c r="AC17" s="26" t="s">
        <v>287</v>
      </c>
      <c r="AD17" s="26" t="s">
        <v>287</v>
      </c>
      <c r="AE17" s="26" t="s">
        <v>287</v>
      </c>
      <c r="AF17" s="26" t="s">
        <v>287</v>
      </c>
      <c r="AG17" s="26" t="s">
        <v>286</v>
      </c>
      <c r="AH17" s="26" t="s">
        <v>286</v>
      </c>
      <c r="AI17" s="26" t="s">
        <v>681</v>
      </c>
      <c r="AJ17" s="26" t="s">
        <v>289</v>
      </c>
      <c r="AK17" s="26" t="s">
        <v>286</v>
      </c>
      <c r="AL17" s="26" t="s">
        <v>286</v>
      </c>
      <c r="AM17" s="26" t="s">
        <v>286</v>
      </c>
      <c r="AN17" s="26" t="s">
        <v>287</v>
      </c>
      <c r="AO17" s="26" t="s">
        <v>286</v>
      </c>
      <c r="AP17" s="26" t="s">
        <v>660</v>
      </c>
      <c r="AQ17" s="26" t="s">
        <v>304</v>
      </c>
      <c r="AR17" s="26" t="s">
        <v>302</v>
      </c>
      <c r="AS17" s="30" t="s">
        <v>290</v>
      </c>
      <c r="AT17" s="27"/>
      <c r="AU17" s="27"/>
      <c r="AV17" s="28"/>
      <c r="AW17" s="28"/>
      <c r="AX17" s="28"/>
      <c r="AY17" s="28"/>
      <c r="AZ17" s="28"/>
      <c r="BA17" s="28"/>
      <c r="BB17" s="56" t="s">
        <v>482</v>
      </c>
    </row>
    <row r="18" spans="1:75" s="1" customFormat="1" ht="63" hidden="1" x14ac:dyDescent="0.25">
      <c r="A18" s="38">
        <v>45341</v>
      </c>
      <c r="B18" s="19" t="s">
        <v>368</v>
      </c>
      <c r="C18" s="20" t="s">
        <v>40</v>
      </c>
      <c r="D18" s="20" t="s">
        <v>16</v>
      </c>
      <c r="E18" s="20" t="s">
        <v>11</v>
      </c>
      <c r="F18" s="20" t="s">
        <v>37</v>
      </c>
      <c r="G18" s="20">
        <v>1</v>
      </c>
      <c r="H18" s="20">
        <v>22</v>
      </c>
      <c r="I18" s="20">
        <v>27</v>
      </c>
      <c r="J18" s="20">
        <v>17</v>
      </c>
      <c r="K18" s="21">
        <f t="shared" si="0"/>
        <v>2.1357269999999997</v>
      </c>
      <c r="L18" s="20" t="s">
        <v>12</v>
      </c>
      <c r="M18" s="20" t="s">
        <v>192</v>
      </c>
      <c r="N18" s="23" t="s">
        <v>38</v>
      </c>
      <c r="O18" s="23"/>
      <c r="P18" s="23" t="s">
        <v>702</v>
      </c>
      <c r="Q18" s="23" t="s">
        <v>313</v>
      </c>
      <c r="R18" s="23" t="s">
        <v>313</v>
      </c>
      <c r="S18" s="23" t="s">
        <v>313</v>
      </c>
      <c r="T18" s="23" t="s">
        <v>396</v>
      </c>
      <c r="U18" s="23" t="s">
        <v>712</v>
      </c>
      <c r="V18" s="23" t="s">
        <v>313</v>
      </c>
      <c r="W18" s="23" t="s">
        <v>313</v>
      </c>
      <c r="X18" s="23"/>
      <c r="Y18" s="24" t="s">
        <v>209</v>
      </c>
      <c r="Z18" s="25" t="s">
        <v>289</v>
      </c>
      <c r="AA18" s="25" t="s">
        <v>289</v>
      </c>
      <c r="AB18" s="26" t="s">
        <v>287</v>
      </c>
      <c r="AC18" s="26" t="s">
        <v>287</v>
      </c>
      <c r="AD18" s="26" t="s">
        <v>287</v>
      </c>
      <c r="AE18" s="26" t="s">
        <v>287</v>
      </c>
      <c r="AF18" s="26" t="s">
        <v>287</v>
      </c>
      <c r="AG18" s="26" t="s">
        <v>287</v>
      </c>
      <c r="AH18" s="26" t="s">
        <v>286</v>
      </c>
      <c r="AI18" s="26" t="s">
        <v>397</v>
      </c>
      <c r="AJ18" s="26" t="s">
        <v>286</v>
      </c>
      <c r="AK18" s="26" t="s">
        <v>286</v>
      </c>
      <c r="AL18" s="26" t="s">
        <v>286</v>
      </c>
      <c r="AM18" s="26" t="s">
        <v>286</v>
      </c>
      <c r="AN18" s="26" t="s">
        <v>287</v>
      </c>
      <c r="AO18" s="26" t="s">
        <v>286</v>
      </c>
      <c r="AP18" s="26"/>
      <c r="AQ18" s="26" t="s">
        <v>304</v>
      </c>
      <c r="AR18" s="26" t="s">
        <v>854</v>
      </c>
      <c r="AS18" s="27" t="s">
        <v>291</v>
      </c>
      <c r="AT18" s="27"/>
      <c r="AU18" s="27"/>
      <c r="AV18" s="28"/>
      <c r="AW18" s="28"/>
      <c r="AX18" s="28"/>
      <c r="AY18" s="28"/>
      <c r="AZ18" s="28"/>
      <c r="BA18" s="28"/>
      <c r="BB18" s="56"/>
    </row>
    <row r="19" spans="1:75" s="1" customFormat="1" ht="63" hidden="1" x14ac:dyDescent="0.25">
      <c r="A19" s="18">
        <v>45338</v>
      </c>
      <c r="B19" s="19" t="s">
        <v>337</v>
      </c>
      <c r="C19" s="20" t="s">
        <v>41</v>
      </c>
      <c r="D19" s="20" t="s">
        <v>16</v>
      </c>
      <c r="E19" s="20" t="s">
        <v>42</v>
      </c>
      <c r="F19" s="20" t="s">
        <v>37</v>
      </c>
      <c r="G19" s="20">
        <v>1</v>
      </c>
      <c r="H19" s="20">
        <v>22</v>
      </c>
      <c r="I19" s="20">
        <v>14</v>
      </c>
      <c r="J19" s="20">
        <v>18</v>
      </c>
      <c r="K19" s="21">
        <f t="shared" si="0"/>
        <v>1.1725560000000002</v>
      </c>
      <c r="L19" s="20" t="s">
        <v>12</v>
      </c>
      <c r="M19" s="20" t="s">
        <v>192</v>
      </c>
      <c r="N19" s="23" t="s">
        <v>38</v>
      </c>
      <c r="O19" s="23" t="s">
        <v>64</v>
      </c>
      <c r="P19" s="23"/>
      <c r="Q19" s="23" t="s">
        <v>774</v>
      </c>
      <c r="R19" s="23" t="s">
        <v>774</v>
      </c>
      <c r="S19" s="23" t="s">
        <v>775</v>
      </c>
      <c r="T19" s="23" t="s">
        <v>776</v>
      </c>
      <c r="U19" s="23" t="s">
        <v>313</v>
      </c>
      <c r="V19" s="23" t="s">
        <v>313</v>
      </c>
      <c r="W19" s="23" t="s">
        <v>777</v>
      </c>
      <c r="X19" s="23"/>
      <c r="Y19" s="24" t="s">
        <v>281</v>
      </c>
      <c r="Z19" s="25" t="s">
        <v>289</v>
      </c>
      <c r="AA19" s="25" t="s">
        <v>289</v>
      </c>
      <c r="AB19" s="26" t="s">
        <v>286</v>
      </c>
      <c r="AC19" s="26" t="s">
        <v>287</v>
      </c>
      <c r="AD19" s="26" t="s">
        <v>287</v>
      </c>
      <c r="AE19" s="26" t="s">
        <v>286</v>
      </c>
      <c r="AF19" s="26" t="s">
        <v>289</v>
      </c>
      <c r="AG19" s="26" t="s">
        <v>286</v>
      </c>
      <c r="AH19" s="26" t="s">
        <v>287</v>
      </c>
      <c r="AI19" s="26"/>
      <c r="AJ19" s="26" t="s">
        <v>286</v>
      </c>
      <c r="AK19" s="26" t="s">
        <v>286</v>
      </c>
      <c r="AL19" s="26" t="s">
        <v>286</v>
      </c>
      <c r="AM19" s="26" t="s">
        <v>286</v>
      </c>
      <c r="AN19" s="26" t="s">
        <v>286</v>
      </c>
      <c r="AO19" s="26" t="s">
        <v>286</v>
      </c>
      <c r="AP19" s="26"/>
      <c r="AQ19" s="26" t="s">
        <v>304</v>
      </c>
      <c r="AR19" s="26" t="s">
        <v>854</v>
      </c>
      <c r="AS19" s="27" t="s">
        <v>326</v>
      </c>
      <c r="AT19" s="27"/>
      <c r="AU19" s="27"/>
      <c r="AV19" s="27"/>
      <c r="AW19" s="28"/>
      <c r="AX19" s="28"/>
      <c r="AY19" s="28"/>
      <c r="AZ19" s="28"/>
      <c r="BA19" s="28"/>
      <c r="BB19" s="56"/>
    </row>
    <row r="20" spans="1:75" s="42" customFormat="1" ht="79.150000000000006" hidden="1" customHeight="1" x14ac:dyDescent="0.25">
      <c r="A20" s="38">
        <v>45341</v>
      </c>
      <c r="B20" s="19" t="s">
        <v>368</v>
      </c>
      <c r="C20" s="20" t="s">
        <v>43</v>
      </c>
      <c r="D20" s="20" t="s">
        <v>16</v>
      </c>
      <c r="E20" s="20" t="s">
        <v>42</v>
      </c>
      <c r="F20" s="20" t="s">
        <v>37</v>
      </c>
      <c r="G20" s="20">
        <v>1</v>
      </c>
      <c r="H20" s="20">
        <v>20</v>
      </c>
      <c r="I20" s="20">
        <v>18</v>
      </c>
      <c r="J20" s="20">
        <v>13</v>
      </c>
      <c r="K20" s="21">
        <f t="shared" si="0"/>
        <v>0.98982000000000003</v>
      </c>
      <c r="L20" s="20" t="s">
        <v>12</v>
      </c>
      <c r="M20" s="20" t="s">
        <v>192</v>
      </c>
      <c r="N20" s="23" t="s">
        <v>38</v>
      </c>
      <c r="O20" s="23" t="s">
        <v>64</v>
      </c>
      <c r="P20" s="23" t="s">
        <v>702</v>
      </c>
      <c r="Q20" s="23" t="s">
        <v>313</v>
      </c>
      <c r="R20" s="23" t="s">
        <v>313</v>
      </c>
      <c r="S20" s="23" t="s">
        <v>313</v>
      </c>
      <c r="T20" s="23" t="s">
        <v>398</v>
      </c>
      <c r="U20" s="23" t="s">
        <v>698</v>
      </c>
      <c r="V20" s="23" t="s">
        <v>313</v>
      </c>
      <c r="W20" s="23" t="s">
        <v>313</v>
      </c>
      <c r="X20" s="23"/>
      <c r="Y20" s="36" t="s">
        <v>210</v>
      </c>
      <c r="Z20" s="25" t="s">
        <v>289</v>
      </c>
      <c r="AA20" s="25" t="s">
        <v>287</v>
      </c>
      <c r="AB20" s="26" t="s">
        <v>286</v>
      </c>
      <c r="AC20" s="26" t="s">
        <v>286</v>
      </c>
      <c r="AD20" s="26" t="s">
        <v>287</v>
      </c>
      <c r="AE20" s="26" t="s">
        <v>287</v>
      </c>
      <c r="AF20" s="26" t="s">
        <v>287</v>
      </c>
      <c r="AG20" s="26" t="s">
        <v>289</v>
      </c>
      <c r="AH20" s="26" t="s">
        <v>286</v>
      </c>
      <c r="AI20" s="26" t="s">
        <v>399</v>
      </c>
      <c r="AJ20" s="26" t="s">
        <v>286</v>
      </c>
      <c r="AK20" s="26" t="s">
        <v>286</v>
      </c>
      <c r="AL20" s="26" t="s">
        <v>286</v>
      </c>
      <c r="AM20" s="26" t="s">
        <v>286</v>
      </c>
      <c r="AN20" s="26" t="s">
        <v>287</v>
      </c>
      <c r="AO20" s="26" t="s">
        <v>286</v>
      </c>
      <c r="AP20" s="26" t="s">
        <v>400</v>
      </c>
      <c r="AQ20" s="26" t="s">
        <v>304</v>
      </c>
      <c r="AR20" s="26" t="s">
        <v>566</v>
      </c>
      <c r="AS20" s="27" t="s">
        <v>291</v>
      </c>
      <c r="AT20" s="27"/>
      <c r="AU20" s="27"/>
      <c r="AV20" s="28" t="s">
        <v>558</v>
      </c>
      <c r="AW20" s="28"/>
      <c r="AX20" s="28"/>
      <c r="AY20" s="28"/>
      <c r="AZ20" s="28"/>
      <c r="BA20" s="28" t="s">
        <v>651</v>
      </c>
      <c r="BB20" s="56"/>
      <c r="BC20" s="41"/>
      <c r="BD20" s="41"/>
      <c r="BE20" s="41"/>
      <c r="BF20" s="41"/>
      <c r="BG20" s="41"/>
      <c r="BH20" s="41"/>
      <c r="BI20" s="41"/>
      <c r="BJ20" s="41"/>
      <c r="BK20" s="41"/>
      <c r="BL20" s="41"/>
      <c r="BM20" s="41"/>
      <c r="BN20" s="41"/>
      <c r="BO20" s="41"/>
      <c r="BP20" s="41"/>
      <c r="BQ20" s="41"/>
      <c r="BR20" s="41"/>
      <c r="BS20" s="41"/>
      <c r="BT20" s="41"/>
      <c r="BU20" s="41"/>
      <c r="BV20" s="41"/>
      <c r="BW20" s="41"/>
    </row>
    <row r="21" spans="1:75" s="1" customFormat="1" ht="78.75" hidden="1" x14ac:dyDescent="0.25">
      <c r="A21" s="18">
        <v>45338</v>
      </c>
      <c r="B21" s="19" t="s">
        <v>337</v>
      </c>
      <c r="C21" s="20" t="s">
        <v>44</v>
      </c>
      <c r="D21" s="20" t="s">
        <v>16</v>
      </c>
      <c r="E21" s="20" t="s">
        <v>42</v>
      </c>
      <c r="F21" s="20" t="s">
        <v>37</v>
      </c>
      <c r="G21" s="20">
        <v>1</v>
      </c>
      <c r="H21" s="20">
        <v>22</v>
      </c>
      <c r="I21" s="20">
        <v>14</v>
      </c>
      <c r="J21" s="20">
        <v>18</v>
      </c>
      <c r="K21" s="21">
        <f t="shared" si="0"/>
        <v>1.1725560000000002</v>
      </c>
      <c r="L21" s="20" t="s">
        <v>12</v>
      </c>
      <c r="M21" s="20" t="s">
        <v>192</v>
      </c>
      <c r="N21" s="23" t="s">
        <v>38</v>
      </c>
      <c r="O21" s="23" t="s">
        <v>64</v>
      </c>
      <c r="P21" s="23" t="s">
        <v>702</v>
      </c>
      <c r="Q21" s="23"/>
      <c r="R21" s="23" t="s">
        <v>313</v>
      </c>
      <c r="S21" s="23" t="s">
        <v>313</v>
      </c>
      <c r="T21" s="23" t="s">
        <v>778</v>
      </c>
      <c r="U21" s="23" t="s">
        <v>313</v>
      </c>
      <c r="V21" s="23" t="s">
        <v>313</v>
      </c>
      <c r="W21" s="23" t="s">
        <v>779</v>
      </c>
      <c r="X21" s="23"/>
      <c r="Y21" s="24" t="s">
        <v>211</v>
      </c>
      <c r="Z21" s="25" t="s">
        <v>289</v>
      </c>
      <c r="AA21" s="25" t="s">
        <v>289</v>
      </c>
      <c r="AB21" s="26" t="s">
        <v>286</v>
      </c>
      <c r="AC21" s="26" t="s">
        <v>287</v>
      </c>
      <c r="AD21" s="26" t="s">
        <v>286</v>
      </c>
      <c r="AE21" s="26" t="s">
        <v>286</v>
      </c>
      <c r="AF21" s="26" t="s">
        <v>286</v>
      </c>
      <c r="AG21" s="26" t="s">
        <v>287</v>
      </c>
      <c r="AH21" s="26" t="s">
        <v>286</v>
      </c>
      <c r="AI21" s="26" t="s">
        <v>780</v>
      </c>
      <c r="AJ21" s="26" t="s">
        <v>286</v>
      </c>
      <c r="AK21" s="26" t="s">
        <v>287</v>
      </c>
      <c r="AL21" s="26" t="s">
        <v>286</v>
      </c>
      <c r="AM21" s="26" t="s">
        <v>286</v>
      </c>
      <c r="AN21" s="26" t="s">
        <v>289</v>
      </c>
      <c r="AO21" s="26" t="s">
        <v>286</v>
      </c>
      <c r="AP21" s="26" t="s">
        <v>781</v>
      </c>
      <c r="AQ21" s="26" t="s">
        <v>304</v>
      </c>
      <c r="AR21" s="26" t="s">
        <v>854</v>
      </c>
      <c r="AS21" s="27" t="s">
        <v>326</v>
      </c>
      <c r="AT21" s="27"/>
      <c r="AU21" s="27"/>
      <c r="AV21" s="27"/>
      <c r="AW21" s="28"/>
      <c r="AX21" s="28"/>
      <c r="AY21" s="28"/>
      <c r="AZ21" s="28"/>
      <c r="BA21" s="28"/>
      <c r="BB21" s="56"/>
      <c r="BC21" s="41"/>
      <c r="BD21" s="41"/>
      <c r="BE21" s="41"/>
      <c r="BF21" s="41"/>
      <c r="BG21" s="41"/>
    </row>
    <row r="22" spans="1:75" s="1" customFormat="1" ht="48.75" hidden="1" customHeight="1" x14ac:dyDescent="0.25">
      <c r="A22" s="18">
        <v>45338</v>
      </c>
      <c r="B22" s="19" t="s">
        <v>337</v>
      </c>
      <c r="C22" s="20" t="s">
        <v>56</v>
      </c>
      <c r="D22" s="20" t="s">
        <v>16</v>
      </c>
      <c r="E22" s="20" t="s">
        <v>264</v>
      </c>
      <c r="F22" s="20" t="s">
        <v>53</v>
      </c>
      <c r="G22" s="20">
        <v>1</v>
      </c>
      <c r="H22" s="20">
        <v>35</v>
      </c>
      <c r="I22" s="20">
        <v>34</v>
      </c>
      <c r="J22" s="20">
        <v>18</v>
      </c>
      <c r="K22" s="21">
        <f t="shared" si="0"/>
        <v>4.5303300000000002</v>
      </c>
      <c r="L22" s="20" t="s">
        <v>12</v>
      </c>
      <c r="M22" s="20" t="s">
        <v>55</v>
      </c>
      <c r="N22" s="23" t="s">
        <v>38</v>
      </c>
      <c r="O22" s="23" t="s">
        <v>64</v>
      </c>
      <c r="P22" s="23" t="s">
        <v>49</v>
      </c>
      <c r="Q22" s="23" t="s">
        <v>313</v>
      </c>
      <c r="R22" s="23" t="s">
        <v>313</v>
      </c>
      <c r="S22" s="23" t="s">
        <v>802</v>
      </c>
      <c r="T22" s="23" t="s">
        <v>313</v>
      </c>
      <c r="U22" s="23" t="s">
        <v>313</v>
      </c>
      <c r="V22" s="23" t="s">
        <v>313</v>
      </c>
      <c r="W22" s="23" t="s">
        <v>792</v>
      </c>
      <c r="X22" s="23"/>
      <c r="Y22" s="24" t="s">
        <v>214</v>
      </c>
      <c r="Z22" s="25" t="s">
        <v>289</v>
      </c>
      <c r="AA22" s="26" t="s">
        <v>289</v>
      </c>
      <c r="AB22" s="26" t="s">
        <v>286</v>
      </c>
      <c r="AC22" s="26" t="s">
        <v>287</v>
      </c>
      <c r="AD22" s="26" t="s">
        <v>289</v>
      </c>
      <c r="AE22" s="26" t="s">
        <v>286</v>
      </c>
      <c r="AF22" s="26" t="s">
        <v>286</v>
      </c>
      <c r="AG22" s="26" t="s">
        <v>286</v>
      </c>
      <c r="AH22" s="26" t="s">
        <v>286</v>
      </c>
      <c r="AI22" s="26" t="s">
        <v>794</v>
      </c>
      <c r="AJ22" s="26" t="s">
        <v>287</v>
      </c>
      <c r="AK22" s="26" t="s">
        <v>286</v>
      </c>
      <c r="AL22" s="26" t="s">
        <v>287</v>
      </c>
      <c r="AM22" s="26" t="s">
        <v>286</v>
      </c>
      <c r="AN22" s="26" t="s">
        <v>287</v>
      </c>
      <c r="AO22" s="26" t="s">
        <v>289</v>
      </c>
      <c r="AP22" s="26" t="s">
        <v>798</v>
      </c>
      <c r="AQ22" s="26" t="s">
        <v>304</v>
      </c>
      <c r="AR22" s="26" t="s">
        <v>655</v>
      </c>
      <c r="AS22" s="27" t="s">
        <v>326</v>
      </c>
      <c r="AT22" s="27"/>
      <c r="AU22" s="27" t="s">
        <v>326</v>
      </c>
      <c r="AV22" s="27"/>
      <c r="AW22" s="27"/>
      <c r="AX22" s="28"/>
      <c r="AY22" s="28"/>
      <c r="AZ22" s="28" t="s">
        <v>598</v>
      </c>
      <c r="BA22" s="28"/>
      <c r="BB22" s="56"/>
      <c r="BC22" s="41"/>
      <c r="BD22" s="41"/>
      <c r="BE22" s="41"/>
      <c r="BF22" s="41"/>
      <c r="BG22" s="41"/>
    </row>
    <row r="23" spans="1:75" s="1" customFormat="1" ht="47.25" hidden="1" x14ac:dyDescent="0.25">
      <c r="A23" s="18">
        <v>45338</v>
      </c>
      <c r="B23" s="19" t="s">
        <v>337</v>
      </c>
      <c r="C23" s="20" t="s">
        <v>57</v>
      </c>
      <c r="D23" s="20" t="s">
        <v>16</v>
      </c>
      <c r="E23" s="20" t="s">
        <v>265</v>
      </c>
      <c r="F23" s="20" t="s">
        <v>53</v>
      </c>
      <c r="G23" s="20">
        <v>1</v>
      </c>
      <c r="H23" s="20">
        <v>32</v>
      </c>
      <c r="I23" s="20">
        <v>37</v>
      </c>
      <c r="J23" s="20">
        <v>20</v>
      </c>
      <c r="K23" s="21">
        <f t="shared" si="0"/>
        <v>5.0083200000000003</v>
      </c>
      <c r="L23" s="20" t="s">
        <v>12</v>
      </c>
      <c r="M23" s="20" t="s">
        <v>55</v>
      </c>
      <c r="N23" s="23" t="s">
        <v>38</v>
      </c>
      <c r="O23" s="23"/>
      <c r="P23" s="23" t="s">
        <v>313</v>
      </c>
      <c r="Q23" s="23" t="s">
        <v>313</v>
      </c>
      <c r="R23" s="23" t="s">
        <v>313</v>
      </c>
      <c r="S23" s="23" t="s">
        <v>213</v>
      </c>
      <c r="T23" s="23" t="s">
        <v>785</v>
      </c>
      <c r="U23" s="23" t="s">
        <v>313</v>
      </c>
      <c r="V23" s="23" t="s">
        <v>313</v>
      </c>
      <c r="W23" s="23" t="s">
        <v>793</v>
      </c>
      <c r="X23" s="23"/>
      <c r="Y23" s="24" t="s">
        <v>215</v>
      </c>
      <c r="Z23" s="25" t="s">
        <v>289</v>
      </c>
      <c r="AA23" s="25" t="s">
        <v>289</v>
      </c>
      <c r="AB23" s="26" t="s">
        <v>286</v>
      </c>
      <c r="AC23" s="26" t="s">
        <v>286</v>
      </c>
      <c r="AD23" s="26" t="s">
        <v>289</v>
      </c>
      <c r="AE23" s="26" t="s">
        <v>286</v>
      </c>
      <c r="AF23" s="26" t="s">
        <v>287</v>
      </c>
      <c r="AG23" s="26" t="s">
        <v>286</v>
      </c>
      <c r="AH23" s="26" t="s">
        <v>286</v>
      </c>
      <c r="AI23" s="26"/>
      <c r="AJ23" s="26" t="s">
        <v>286</v>
      </c>
      <c r="AK23" s="26" t="s">
        <v>286</v>
      </c>
      <c r="AL23" s="26" t="s">
        <v>286</v>
      </c>
      <c r="AM23" s="26" t="s">
        <v>286</v>
      </c>
      <c r="AN23" s="26" t="s">
        <v>286</v>
      </c>
      <c r="AO23" s="26" t="s">
        <v>287</v>
      </c>
      <c r="AP23" s="26"/>
      <c r="AQ23" s="26" t="s">
        <v>304</v>
      </c>
      <c r="AR23" s="26" t="s">
        <v>855</v>
      </c>
      <c r="AS23" s="27" t="s">
        <v>326</v>
      </c>
      <c r="AT23" s="27"/>
      <c r="AU23" s="27"/>
      <c r="AV23" s="27"/>
      <c r="AW23" s="27"/>
      <c r="AX23" s="28"/>
      <c r="AY23" s="28"/>
      <c r="AZ23" s="28" t="s">
        <v>598</v>
      </c>
      <c r="BA23" s="28"/>
      <c r="BB23" s="56"/>
      <c r="BC23" s="41"/>
      <c r="BD23" s="41"/>
      <c r="BE23" s="41"/>
      <c r="BF23" s="41"/>
      <c r="BG23" s="41"/>
    </row>
    <row r="24" spans="1:75" s="1" customFormat="1" ht="47.25" hidden="1" x14ac:dyDescent="0.25">
      <c r="A24" s="18">
        <v>45338</v>
      </c>
      <c r="B24" s="19" t="s">
        <v>337</v>
      </c>
      <c r="C24" s="20" t="s">
        <v>58</v>
      </c>
      <c r="D24" s="20" t="s">
        <v>16</v>
      </c>
      <c r="E24" s="20" t="s">
        <v>217</v>
      </c>
      <c r="F24" s="20" t="s">
        <v>37</v>
      </c>
      <c r="G24" s="20">
        <v>1</v>
      </c>
      <c r="H24" s="20">
        <v>27</v>
      </c>
      <c r="I24" s="20">
        <v>20</v>
      </c>
      <c r="J24" s="20">
        <v>17</v>
      </c>
      <c r="K24" s="21">
        <f t="shared" si="0"/>
        <v>1.9415700000000002</v>
      </c>
      <c r="L24" s="20" t="s">
        <v>12</v>
      </c>
      <c r="M24" s="20" t="s">
        <v>55</v>
      </c>
      <c r="N24" s="23" t="s">
        <v>38</v>
      </c>
      <c r="O24" s="23" t="s">
        <v>59</v>
      </c>
      <c r="P24" s="23" t="s">
        <v>49</v>
      </c>
      <c r="Q24" s="23" t="s">
        <v>313</v>
      </c>
      <c r="R24" s="23" t="s">
        <v>313</v>
      </c>
      <c r="S24" s="23" t="s">
        <v>313</v>
      </c>
      <c r="T24" s="23" t="s">
        <v>313</v>
      </c>
      <c r="U24" s="23" t="s">
        <v>313</v>
      </c>
      <c r="V24" s="23" t="s">
        <v>313</v>
      </c>
      <c r="W24" s="23" t="s">
        <v>788</v>
      </c>
      <c r="X24" s="23"/>
      <c r="Y24" s="24" t="s">
        <v>216</v>
      </c>
      <c r="Z24" s="25" t="s">
        <v>289</v>
      </c>
      <c r="AA24" s="25" t="s">
        <v>287</v>
      </c>
      <c r="AB24" s="26" t="s">
        <v>287</v>
      </c>
      <c r="AC24" s="26" t="s">
        <v>286</v>
      </c>
      <c r="AD24" s="26" t="s">
        <v>287</v>
      </c>
      <c r="AE24" s="26" t="s">
        <v>287</v>
      </c>
      <c r="AF24" s="26" t="s">
        <v>287</v>
      </c>
      <c r="AG24" s="26" t="s">
        <v>286</v>
      </c>
      <c r="AH24" s="26" t="s">
        <v>286</v>
      </c>
      <c r="AI24" s="26" t="s">
        <v>795</v>
      </c>
      <c r="AJ24" s="26" t="s">
        <v>286</v>
      </c>
      <c r="AK24" s="26" t="s">
        <v>286</v>
      </c>
      <c r="AL24" s="26" t="s">
        <v>286</v>
      </c>
      <c r="AM24" s="26" t="s">
        <v>286</v>
      </c>
      <c r="AN24" s="26" t="s">
        <v>286</v>
      </c>
      <c r="AO24" s="26" t="s">
        <v>286</v>
      </c>
      <c r="AP24" s="26" t="s">
        <v>799</v>
      </c>
      <c r="AQ24" s="26" t="s">
        <v>304</v>
      </c>
      <c r="AR24" s="26" t="s">
        <v>856</v>
      </c>
      <c r="AS24" s="27" t="s">
        <v>326</v>
      </c>
      <c r="AT24" s="27"/>
      <c r="AU24" s="27"/>
      <c r="AV24" s="27"/>
      <c r="AW24" s="27"/>
      <c r="AX24" s="28"/>
      <c r="AY24" s="28"/>
      <c r="AZ24" s="28"/>
      <c r="BA24" s="28"/>
      <c r="BB24" s="56"/>
      <c r="BC24" s="41"/>
      <c r="BD24" s="41"/>
      <c r="BE24" s="41"/>
      <c r="BF24" s="41"/>
      <c r="BG24" s="41"/>
    </row>
    <row r="25" spans="1:75" s="1" customFormat="1" ht="78.75" hidden="1" x14ac:dyDescent="0.25">
      <c r="A25" s="18">
        <v>45338</v>
      </c>
      <c r="B25" s="19" t="s">
        <v>337</v>
      </c>
      <c r="C25" s="20" t="s">
        <v>60</v>
      </c>
      <c r="D25" s="20" t="s">
        <v>16</v>
      </c>
      <c r="E25" s="20" t="s">
        <v>263</v>
      </c>
      <c r="F25" s="20" t="s">
        <v>53</v>
      </c>
      <c r="G25" s="20">
        <v>1</v>
      </c>
      <c r="H25" s="20">
        <v>24</v>
      </c>
      <c r="I25" s="20">
        <v>25</v>
      </c>
      <c r="J25" s="20">
        <v>13</v>
      </c>
      <c r="K25" s="21">
        <f t="shared" si="0"/>
        <v>1.6496999999999999</v>
      </c>
      <c r="L25" s="20" t="s">
        <v>12</v>
      </c>
      <c r="M25" s="20" t="s">
        <v>55</v>
      </c>
      <c r="N25" s="23" t="s">
        <v>38</v>
      </c>
      <c r="O25" s="23" t="s">
        <v>64</v>
      </c>
      <c r="P25" s="23" t="s">
        <v>49</v>
      </c>
      <c r="Q25" s="23" t="s">
        <v>313</v>
      </c>
      <c r="R25" s="23" t="s">
        <v>313</v>
      </c>
      <c r="S25" s="23" t="s">
        <v>803</v>
      </c>
      <c r="T25" s="23" t="s">
        <v>313</v>
      </c>
      <c r="U25" s="23" t="s">
        <v>313</v>
      </c>
      <c r="V25" s="23" t="s">
        <v>313</v>
      </c>
      <c r="W25" s="23" t="s">
        <v>792</v>
      </c>
      <c r="X25" s="23"/>
      <c r="Y25" s="24" t="s">
        <v>216</v>
      </c>
      <c r="Z25" s="25" t="s">
        <v>289</v>
      </c>
      <c r="AA25" s="25" t="s">
        <v>289</v>
      </c>
      <c r="AB25" s="26" t="s">
        <v>287</v>
      </c>
      <c r="AC25" s="26" t="s">
        <v>287</v>
      </c>
      <c r="AD25" s="26" t="s">
        <v>287</v>
      </c>
      <c r="AE25" s="26" t="s">
        <v>287</v>
      </c>
      <c r="AF25" s="26" t="s">
        <v>286</v>
      </c>
      <c r="AG25" s="26" t="s">
        <v>286</v>
      </c>
      <c r="AH25" s="26" t="s">
        <v>286</v>
      </c>
      <c r="AI25" s="26" t="s">
        <v>795</v>
      </c>
      <c r="AJ25" s="26" t="s">
        <v>286</v>
      </c>
      <c r="AK25" s="26" t="s">
        <v>286</v>
      </c>
      <c r="AL25" s="26" t="s">
        <v>286</v>
      </c>
      <c r="AM25" s="26" t="s">
        <v>286</v>
      </c>
      <c r="AN25" s="26" t="s">
        <v>289</v>
      </c>
      <c r="AO25" s="26" t="s">
        <v>289</v>
      </c>
      <c r="AP25" s="26" t="s">
        <v>800</v>
      </c>
      <c r="AQ25" s="26" t="s">
        <v>304</v>
      </c>
      <c r="AR25" s="26" t="s">
        <v>855</v>
      </c>
      <c r="AS25" s="27" t="s">
        <v>326</v>
      </c>
      <c r="AT25" s="27"/>
      <c r="AU25" s="27"/>
      <c r="AV25" s="27"/>
      <c r="AW25" s="27"/>
      <c r="AX25" s="28"/>
      <c r="AY25" s="28"/>
      <c r="AZ25" s="28" t="s">
        <v>598</v>
      </c>
      <c r="BA25" s="28"/>
      <c r="BB25" s="56"/>
      <c r="BC25" s="41"/>
      <c r="BD25" s="41"/>
      <c r="BE25" s="41"/>
      <c r="BF25" s="41"/>
      <c r="BG25" s="41"/>
    </row>
    <row r="26" spans="1:75" s="1" customFormat="1" ht="63" hidden="1" x14ac:dyDescent="0.25">
      <c r="A26" s="18">
        <v>45338</v>
      </c>
      <c r="B26" s="19" t="s">
        <v>337</v>
      </c>
      <c r="C26" s="20" t="s">
        <v>61</v>
      </c>
      <c r="D26" s="20" t="s">
        <v>16</v>
      </c>
      <c r="E26" s="20" t="s">
        <v>62</v>
      </c>
      <c r="F26" s="20" t="s">
        <v>53</v>
      </c>
      <c r="G26" s="20">
        <v>1</v>
      </c>
      <c r="H26" s="20">
        <v>26</v>
      </c>
      <c r="I26" s="20">
        <v>22</v>
      </c>
      <c r="J26" s="20">
        <v>14</v>
      </c>
      <c r="K26" s="21">
        <f t="shared" si="0"/>
        <v>1.693692</v>
      </c>
      <c r="L26" s="20" t="s">
        <v>12</v>
      </c>
      <c r="M26" s="20" t="s">
        <v>55</v>
      </c>
      <c r="N26" s="23" t="s">
        <v>38</v>
      </c>
      <c r="O26" s="23" t="s">
        <v>64</v>
      </c>
      <c r="P26" s="23" t="s">
        <v>49</v>
      </c>
      <c r="Q26" s="23" t="s">
        <v>313</v>
      </c>
      <c r="R26" s="23" t="s">
        <v>313</v>
      </c>
      <c r="S26" s="23" t="s">
        <v>803</v>
      </c>
      <c r="T26" s="23" t="s">
        <v>313</v>
      </c>
      <c r="U26" s="23" t="s">
        <v>787</v>
      </c>
      <c r="V26" s="23" t="s">
        <v>313</v>
      </c>
      <c r="W26" s="23" t="s">
        <v>792</v>
      </c>
      <c r="X26" s="23"/>
      <c r="Y26" s="24" t="s">
        <v>216</v>
      </c>
      <c r="Z26" s="25" t="s">
        <v>289</v>
      </c>
      <c r="AA26" s="25" t="s">
        <v>287</v>
      </c>
      <c r="AB26" s="26" t="s">
        <v>287</v>
      </c>
      <c r="AC26" s="26" t="s">
        <v>286</v>
      </c>
      <c r="AD26" s="26" t="s">
        <v>287</v>
      </c>
      <c r="AE26" s="26" t="s">
        <v>287</v>
      </c>
      <c r="AF26" s="26" t="s">
        <v>286</v>
      </c>
      <c r="AG26" s="26" t="s">
        <v>286</v>
      </c>
      <c r="AH26" s="26" t="s">
        <v>286</v>
      </c>
      <c r="AI26" s="26"/>
      <c r="AJ26" s="26" t="s">
        <v>286</v>
      </c>
      <c r="AK26" s="26" t="s">
        <v>286</v>
      </c>
      <c r="AL26" s="26" t="s">
        <v>286</v>
      </c>
      <c r="AM26" s="26" t="s">
        <v>286</v>
      </c>
      <c r="AN26" s="26" t="s">
        <v>287</v>
      </c>
      <c r="AO26" s="26" t="s">
        <v>287</v>
      </c>
      <c r="AP26" s="26"/>
      <c r="AQ26" s="26" t="s">
        <v>304</v>
      </c>
      <c r="AR26" s="26" t="s">
        <v>857</v>
      </c>
      <c r="AS26" s="27" t="s">
        <v>326</v>
      </c>
      <c r="AT26" s="27"/>
      <c r="AU26" s="27"/>
      <c r="AV26" s="27"/>
      <c r="AW26" s="27"/>
      <c r="AX26" s="28"/>
      <c r="AY26" s="28"/>
      <c r="AZ26" s="28"/>
      <c r="BA26" s="28"/>
      <c r="BB26" s="56"/>
      <c r="BC26" s="41"/>
      <c r="BD26" s="41"/>
      <c r="BE26" s="41"/>
      <c r="BF26" s="41"/>
      <c r="BG26" s="41"/>
    </row>
    <row r="27" spans="1:75" s="1" customFormat="1" ht="63" hidden="1" x14ac:dyDescent="0.25">
      <c r="A27" s="18">
        <v>45338</v>
      </c>
      <c r="B27" s="19" t="s">
        <v>337</v>
      </c>
      <c r="C27" s="20" t="s">
        <v>63</v>
      </c>
      <c r="D27" s="20" t="s">
        <v>16</v>
      </c>
      <c r="E27" s="20" t="s">
        <v>51</v>
      </c>
      <c r="F27" s="20" t="s">
        <v>47</v>
      </c>
      <c r="G27" s="20">
        <v>1</v>
      </c>
      <c r="H27" s="20">
        <v>19</v>
      </c>
      <c r="I27" s="20">
        <v>15</v>
      </c>
      <c r="J27" s="20">
        <v>16</v>
      </c>
      <c r="K27" s="21">
        <f t="shared" si="0"/>
        <v>0.96443999999999996</v>
      </c>
      <c r="L27" s="20" t="s">
        <v>12</v>
      </c>
      <c r="M27" s="20" t="s">
        <v>55</v>
      </c>
      <c r="N27" s="23" t="s">
        <v>38</v>
      </c>
      <c r="O27" s="23" t="s">
        <v>64</v>
      </c>
      <c r="P27" s="23" t="s">
        <v>49</v>
      </c>
      <c r="Q27" s="23" t="s">
        <v>313</v>
      </c>
      <c r="R27" s="23" t="s">
        <v>313</v>
      </c>
      <c r="S27" s="23" t="s">
        <v>313</v>
      </c>
      <c r="T27" s="23" t="s">
        <v>313</v>
      </c>
      <c r="U27" s="23" t="s">
        <v>787</v>
      </c>
      <c r="V27" s="23" t="s">
        <v>313</v>
      </c>
      <c r="W27" s="23" t="s">
        <v>789</v>
      </c>
      <c r="X27" s="23"/>
      <c r="Y27" s="24" t="s">
        <v>218</v>
      </c>
      <c r="Z27" s="25" t="s">
        <v>289</v>
      </c>
      <c r="AA27" s="25" t="s">
        <v>287</v>
      </c>
      <c r="AB27" s="26" t="s">
        <v>287</v>
      </c>
      <c r="AC27" s="26" t="s">
        <v>287</v>
      </c>
      <c r="AD27" s="26" t="s">
        <v>287</v>
      </c>
      <c r="AE27" s="26" t="s">
        <v>287</v>
      </c>
      <c r="AF27" s="26" t="s">
        <v>287</v>
      </c>
      <c r="AG27" s="26" t="s">
        <v>286</v>
      </c>
      <c r="AH27" s="26" t="s">
        <v>286</v>
      </c>
      <c r="AI27" s="26" t="s">
        <v>795</v>
      </c>
      <c r="AJ27" s="26" t="s">
        <v>286</v>
      </c>
      <c r="AK27" s="26" t="s">
        <v>286</v>
      </c>
      <c r="AL27" s="26" t="s">
        <v>286</v>
      </c>
      <c r="AM27" s="26" t="s">
        <v>287</v>
      </c>
      <c r="AN27" s="26" t="s">
        <v>289</v>
      </c>
      <c r="AO27" s="26" t="s">
        <v>286</v>
      </c>
      <c r="AP27" s="26"/>
      <c r="AQ27" s="26" t="s">
        <v>304</v>
      </c>
      <c r="AR27" s="26" t="s">
        <v>857</v>
      </c>
      <c r="AS27" s="27" t="s">
        <v>326</v>
      </c>
      <c r="AT27" s="27"/>
      <c r="AU27" s="27"/>
      <c r="AV27" s="27"/>
      <c r="AW27" s="27"/>
      <c r="AX27" s="28"/>
      <c r="AY27" s="28"/>
      <c r="AZ27" s="28"/>
      <c r="BA27" s="28"/>
      <c r="BB27" s="56"/>
      <c r="BC27" s="41"/>
      <c r="BD27" s="41"/>
      <c r="BE27" s="41"/>
      <c r="BF27" s="41"/>
      <c r="BG27" s="41"/>
    </row>
    <row r="28" spans="1:75" s="1" customFormat="1" ht="31.5" hidden="1" x14ac:dyDescent="0.25">
      <c r="A28" s="18">
        <v>45338</v>
      </c>
      <c r="B28" s="19" t="s">
        <v>337</v>
      </c>
      <c r="C28" s="20" t="s">
        <v>65</v>
      </c>
      <c r="D28" s="20" t="s">
        <v>16</v>
      </c>
      <c r="E28" s="20" t="s">
        <v>66</v>
      </c>
      <c r="F28" s="20" t="s">
        <v>37</v>
      </c>
      <c r="G28" s="20">
        <v>1</v>
      </c>
      <c r="H28" s="20">
        <v>20</v>
      </c>
      <c r="I28" s="20">
        <v>23</v>
      </c>
      <c r="J28" s="20">
        <v>18</v>
      </c>
      <c r="K28" s="21">
        <f t="shared" si="0"/>
        <v>1.7512199999999998</v>
      </c>
      <c r="L28" s="20" t="s">
        <v>12</v>
      </c>
      <c r="M28" s="20" t="s">
        <v>55</v>
      </c>
      <c r="N28" s="23" t="s">
        <v>38</v>
      </c>
      <c r="O28" s="23" t="s">
        <v>64</v>
      </c>
      <c r="P28" s="23" t="s">
        <v>49</v>
      </c>
      <c r="Q28" s="23" t="s">
        <v>313</v>
      </c>
      <c r="R28" s="23" t="s">
        <v>313</v>
      </c>
      <c r="S28" s="23" t="s">
        <v>313</v>
      </c>
      <c r="T28" s="23" t="s">
        <v>786</v>
      </c>
      <c r="U28" s="23" t="s">
        <v>804</v>
      </c>
      <c r="V28" s="23" t="s">
        <v>313</v>
      </c>
      <c r="W28" s="23" t="s">
        <v>67</v>
      </c>
      <c r="X28" s="23" t="s">
        <v>805</v>
      </c>
      <c r="Y28" s="24" t="s">
        <v>219</v>
      </c>
      <c r="Z28" s="25" t="s">
        <v>289</v>
      </c>
      <c r="AA28" s="25" t="s">
        <v>289</v>
      </c>
      <c r="AB28" s="26" t="s">
        <v>286</v>
      </c>
      <c r="AC28" s="26" t="s">
        <v>287</v>
      </c>
      <c r="AD28" s="26" t="s">
        <v>289</v>
      </c>
      <c r="AE28" s="26" t="s">
        <v>286</v>
      </c>
      <c r="AF28" s="26" t="s">
        <v>286</v>
      </c>
      <c r="AG28" s="26" t="s">
        <v>286</v>
      </c>
      <c r="AH28" s="26" t="s">
        <v>286</v>
      </c>
      <c r="AI28" s="26"/>
      <c r="AJ28" s="26" t="s">
        <v>286</v>
      </c>
      <c r="AK28" s="26" t="s">
        <v>286</v>
      </c>
      <c r="AL28" s="26" t="s">
        <v>286</v>
      </c>
      <c r="AM28" s="26" t="s">
        <v>286</v>
      </c>
      <c r="AN28" s="26" t="s">
        <v>286</v>
      </c>
      <c r="AO28" s="26" t="s">
        <v>286</v>
      </c>
      <c r="AP28" s="26"/>
      <c r="AQ28" s="26" t="s">
        <v>304</v>
      </c>
      <c r="AR28" s="26" t="s">
        <v>854</v>
      </c>
      <c r="AS28" s="27" t="s">
        <v>326</v>
      </c>
      <c r="AT28" s="27"/>
      <c r="AU28" s="27"/>
      <c r="AV28" s="27"/>
      <c r="AW28" s="27"/>
      <c r="AX28" s="28"/>
      <c r="AY28" s="28"/>
      <c r="AZ28" s="28"/>
      <c r="BA28" s="28"/>
      <c r="BB28" s="56"/>
      <c r="BC28" s="41"/>
      <c r="BD28" s="41"/>
      <c r="BE28" s="41"/>
      <c r="BF28" s="41"/>
      <c r="BG28" s="41"/>
    </row>
    <row r="29" spans="1:75" s="1" customFormat="1" ht="31.5" hidden="1" x14ac:dyDescent="0.25">
      <c r="A29" s="18">
        <v>45338</v>
      </c>
      <c r="B29" s="19" t="s">
        <v>337</v>
      </c>
      <c r="C29" s="20" t="s">
        <v>68</v>
      </c>
      <c r="D29" s="20" t="s">
        <v>16</v>
      </c>
      <c r="E29" s="20" t="s">
        <v>48</v>
      </c>
      <c r="F29" s="20" t="s">
        <v>37</v>
      </c>
      <c r="G29" s="20">
        <v>1</v>
      </c>
      <c r="H29" s="20">
        <v>34</v>
      </c>
      <c r="I29" s="20">
        <v>34</v>
      </c>
      <c r="J29" s="20">
        <v>37</v>
      </c>
      <c r="K29" s="21">
        <f t="shared" si="0"/>
        <v>9.0462779999999992</v>
      </c>
      <c r="L29" s="20" t="s">
        <v>12</v>
      </c>
      <c r="M29" s="20" t="s">
        <v>55</v>
      </c>
      <c r="N29" s="23" t="s">
        <v>38</v>
      </c>
      <c r="O29" s="23"/>
      <c r="P29" s="23" t="s">
        <v>313</v>
      </c>
      <c r="Q29" s="23" t="s">
        <v>313</v>
      </c>
      <c r="R29" s="23" t="s">
        <v>313</v>
      </c>
      <c r="S29" s="23" t="s">
        <v>313</v>
      </c>
      <c r="T29" s="23" t="s">
        <v>313</v>
      </c>
      <c r="U29" s="23" t="s">
        <v>313</v>
      </c>
      <c r="V29" s="23" t="s">
        <v>313</v>
      </c>
      <c r="W29" s="23" t="s">
        <v>790</v>
      </c>
      <c r="X29" s="23"/>
      <c r="Y29" s="24" t="s">
        <v>220</v>
      </c>
      <c r="Z29" s="25" t="s">
        <v>289</v>
      </c>
      <c r="AA29" s="25" t="s">
        <v>289</v>
      </c>
      <c r="AB29" s="26" t="s">
        <v>286</v>
      </c>
      <c r="AC29" s="26" t="s">
        <v>287</v>
      </c>
      <c r="AD29" s="26" t="s">
        <v>287</v>
      </c>
      <c r="AE29" s="26" t="s">
        <v>286</v>
      </c>
      <c r="AF29" s="26" t="s">
        <v>286</v>
      </c>
      <c r="AG29" s="26" t="s">
        <v>286</v>
      </c>
      <c r="AH29" s="26" t="s">
        <v>286</v>
      </c>
      <c r="AI29" s="26" t="s">
        <v>796</v>
      </c>
      <c r="AJ29" s="26" t="s">
        <v>286</v>
      </c>
      <c r="AK29" s="26" t="s">
        <v>286</v>
      </c>
      <c r="AL29" s="26" t="s">
        <v>286</v>
      </c>
      <c r="AM29" s="26" t="s">
        <v>286</v>
      </c>
      <c r="AN29" s="26" t="s">
        <v>286</v>
      </c>
      <c r="AO29" s="26" t="s">
        <v>286</v>
      </c>
      <c r="AP29" s="26" t="s">
        <v>800</v>
      </c>
      <c r="AQ29" s="26" t="s">
        <v>304</v>
      </c>
      <c r="AR29" s="26" t="s">
        <v>854</v>
      </c>
      <c r="AS29" s="27" t="s">
        <v>326</v>
      </c>
      <c r="AT29" s="27"/>
      <c r="AU29" s="27"/>
      <c r="AV29" s="27"/>
      <c r="AW29" s="27"/>
      <c r="AX29" s="28"/>
      <c r="AY29" s="27" t="s">
        <v>801</v>
      </c>
      <c r="AZ29" s="28"/>
      <c r="BA29" s="28"/>
      <c r="BB29" s="56"/>
      <c r="BC29" s="41"/>
      <c r="BD29" s="41"/>
      <c r="BE29" s="41"/>
      <c r="BF29" s="41"/>
      <c r="BG29" s="41"/>
    </row>
    <row r="30" spans="1:75" s="1" customFormat="1" ht="47.25" hidden="1" x14ac:dyDescent="0.25">
      <c r="A30" s="18">
        <v>45338</v>
      </c>
      <c r="B30" s="19" t="s">
        <v>337</v>
      </c>
      <c r="C30" s="20" t="s">
        <v>782</v>
      </c>
      <c r="D30" s="20" t="s">
        <v>16</v>
      </c>
      <c r="E30" s="20" t="s">
        <v>252</v>
      </c>
      <c r="F30" s="20" t="s">
        <v>37</v>
      </c>
      <c r="G30" s="20">
        <v>1</v>
      </c>
      <c r="H30" s="20">
        <v>42</v>
      </c>
      <c r="I30" s="20">
        <v>36</v>
      </c>
      <c r="J30" s="20">
        <v>16</v>
      </c>
      <c r="K30" s="21">
        <f t="shared" si="0"/>
        <v>5.1166080000000003</v>
      </c>
      <c r="L30" s="20" t="s">
        <v>12</v>
      </c>
      <c r="M30" s="20" t="s">
        <v>55</v>
      </c>
      <c r="N30" s="23" t="s">
        <v>38</v>
      </c>
      <c r="O30" s="23"/>
      <c r="P30" s="23" t="s">
        <v>313</v>
      </c>
      <c r="Q30" s="23" t="s">
        <v>313</v>
      </c>
      <c r="R30" s="23" t="s">
        <v>784</v>
      </c>
      <c r="S30" s="23" t="s">
        <v>603</v>
      </c>
      <c r="T30" s="23" t="s">
        <v>313</v>
      </c>
      <c r="U30" s="23" t="s">
        <v>313</v>
      </c>
      <c r="V30" s="23" t="s">
        <v>313</v>
      </c>
      <c r="W30" s="23" t="s">
        <v>791</v>
      </c>
      <c r="X30" s="23"/>
      <c r="Y30" s="24" t="s">
        <v>783</v>
      </c>
      <c r="Z30" s="25" t="s">
        <v>289</v>
      </c>
      <c r="AA30" s="25" t="s">
        <v>289</v>
      </c>
      <c r="AB30" s="26" t="s">
        <v>286</v>
      </c>
      <c r="AC30" s="26" t="s">
        <v>286</v>
      </c>
      <c r="AD30" s="26" t="s">
        <v>287</v>
      </c>
      <c r="AE30" s="26" t="s">
        <v>287</v>
      </c>
      <c r="AF30" s="26" t="s">
        <v>286</v>
      </c>
      <c r="AG30" s="26" t="s">
        <v>287</v>
      </c>
      <c r="AH30" s="26" t="s">
        <v>286</v>
      </c>
      <c r="AI30" s="26" t="s">
        <v>797</v>
      </c>
      <c r="AJ30" s="26" t="s">
        <v>286</v>
      </c>
      <c r="AK30" s="26" t="s">
        <v>286</v>
      </c>
      <c r="AL30" s="26" t="s">
        <v>286</v>
      </c>
      <c r="AM30" s="26" t="s">
        <v>286</v>
      </c>
      <c r="AN30" s="26" t="s">
        <v>287</v>
      </c>
      <c r="AO30" s="26" t="s">
        <v>289</v>
      </c>
      <c r="AP30" s="26"/>
      <c r="AQ30" s="26" t="s">
        <v>304</v>
      </c>
      <c r="AR30" s="26" t="s">
        <v>855</v>
      </c>
      <c r="AS30" s="27" t="s">
        <v>326</v>
      </c>
      <c r="AT30" s="27"/>
      <c r="AU30" s="27"/>
      <c r="AV30" s="27"/>
      <c r="AW30" s="27"/>
      <c r="AX30" s="28"/>
      <c r="AY30" s="27" t="s">
        <v>801</v>
      </c>
      <c r="AZ30" s="27" t="s">
        <v>598</v>
      </c>
      <c r="BA30" s="29"/>
      <c r="BB30" s="56"/>
      <c r="BC30" s="41"/>
      <c r="BD30" s="41"/>
      <c r="BE30" s="41"/>
      <c r="BF30" s="41"/>
      <c r="BG30" s="41"/>
    </row>
    <row r="31" spans="1:75" s="1" customFormat="1" ht="47.25" x14ac:dyDescent="0.25">
      <c r="A31" s="18">
        <v>45342</v>
      </c>
      <c r="B31" s="19" t="s">
        <v>336</v>
      </c>
      <c r="C31" s="20" t="s">
        <v>71</v>
      </c>
      <c r="D31" s="20" t="s">
        <v>16</v>
      </c>
      <c r="E31" s="20" t="s">
        <v>224</v>
      </c>
      <c r="F31" s="20" t="s">
        <v>37</v>
      </c>
      <c r="G31" s="20">
        <v>1</v>
      </c>
      <c r="H31" s="20">
        <v>135</v>
      </c>
      <c r="I31" s="20">
        <v>114</v>
      </c>
      <c r="J31" s="20">
        <v>114</v>
      </c>
      <c r="K31" s="67">
        <f t="shared" si="0"/>
        <v>371.06828999999999</v>
      </c>
      <c r="L31" s="22" t="s">
        <v>46</v>
      </c>
      <c r="M31" s="22" t="s">
        <v>72</v>
      </c>
      <c r="N31" s="23" t="s">
        <v>38</v>
      </c>
      <c r="O31" s="23" t="s">
        <v>225</v>
      </c>
      <c r="P31" s="23" t="s">
        <v>313</v>
      </c>
      <c r="Q31" s="23" t="s">
        <v>313</v>
      </c>
      <c r="R31" s="23" t="s">
        <v>313</v>
      </c>
      <c r="S31" s="23" t="s">
        <v>387</v>
      </c>
      <c r="T31" s="23" t="s">
        <v>720</v>
      </c>
      <c r="U31" s="23" t="s">
        <v>718</v>
      </c>
      <c r="V31" s="23" t="s">
        <v>313</v>
      </c>
      <c r="W31" s="23" t="s">
        <v>313</v>
      </c>
      <c r="X31" s="23"/>
      <c r="Y31" s="24" t="s">
        <v>226</v>
      </c>
      <c r="Z31" s="25" t="s">
        <v>289</v>
      </c>
      <c r="AA31" s="25" t="s">
        <v>289</v>
      </c>
      <c r="AB31" s="26" t="s">
        <v>287</v>
      </c>
      <c r="AC31" s="26" t="s">
        <v>287</v>
      </c>
      <c r="AD31" s="26" t="s">
        <v>289</v>
      </c>
      <c r="AE31" s="26" t="s">
        <v>289</v>
      </c>
      <c r="AF31" s="26" t="s">
        <v>289</v>
      </c>
      <c r="AG31" s="26" t="s">
        <v>287</v>
      </c>
      <c r="AH31" s="26" t="s">
        <v>287</v>
      </c>
      <c r="AI31" s="26"/>
      <c r="AJ31" s="26" t="s">
        <v>288</v>
      </c>
      <c r="AK31" s="26" t="s">
        <v>289</v>
      </c>
      <c r="AL31" s="26" t="s">
        <v>289</v>
      </c>
      <c r="AM31" s="26" t="s">
        <v>287</v>
      </c>
      <c r="AN31" s="26" t="s">
        <v>287</v>
      </c>
      <c r="AO31" s="26" t="s">
        <v>289</v>
      </c>
      <c r="AP31" s="26" t="s">
        <v>401</v>
      </c>
      <c r="AQ31" s="26" t="s">
        <v>304</v>
      </c>
      <c r="AR31" s="26" t="s">
        <v>654</v>
      </c>
      <c r="AS31" s="27"/>
      <c r="AT31" s="27"/>
      <c r="AU31" s="27"/>
      <c r="AV31" s="28"/>
      <c r="AW31" s="28" t="s">
        <v>563</v>
      </c>
      <c r="AX31" s="32" t="s">
        <v>604</v>
      </c>
      <c r="AY31" s="32"/>
      <c r="AZ31" s="27" t="s">
        <v>598</v>
      </c>
      <c r="BA31" s="29" t="s">
        <v>652</v>
      </c>
      <c r="BB31" s="56"/>
      <c r="BC31" s="41"/>
      <c r="BD31" s="41"/>
      <c r="BE31" s="41"/>
      <c r="BF31" s="41"/>
      <c r="BG31" s="41"/>
    </row>
    <row r="32" spans="1:75" s="1" customFormat="1" ht="47.25" x14ac:dyDescent="0.25">
      <c r="A32" s="18">
        <v>51917</v>
      </c>
      <c r="B32" s="19" t="s">
        <v>336</v>
      </c>
      <c r="C32" s="20" t="s">
        <v>73</v>
      </c>
      <c r="D32" s="20" t="s">
        <v>16</v>
      </c>
      <c r="E32" s="20" t="s">
        <v>224</v>
      </c>
      <c r="F32" s="20" t="s">
        <v>37</v>
      </c>
      <c r="G32" s="20">
        <v>1</v>
      </c>
      <c r="H32" s="20">
        <v>65</v>
      </c>
      <c r="I32" s="20">
        <v>92</v>
      </c>
      <c r="J32" s="20">
        <v>82</v>
      </c>
      <c r="K32" s="67">
        <f t="shared" si="0"/>
        <v>103.71114</v>
      </c>
      <c r="L32" s="22" t="s">
        <v>46</v>
      </c>
      <c r="M32" s="22" t="s">
        <v>72</v>
      </c>
      <c r="N32" s="23" t="s">
        <v>38</v>
      </c>
      <c r="O32" s="23" t="s">
        <v>74</v>
      </c>
      <c r="P32" s="23" t="s">
        <v>313</v>
      </c>
      <c r="Q32" s="23" t="s">
        <v>740</v>
      </c>
      <c r="R32" s="23" t="s">
        <v>313</v>
      </c>
      <c r="S32" s="23" t="s">
        <v>387</v>
      </c>
      <c r="T32" s="23" t="s">
        <v>721</v>
      </c>
      <c r="U32" s="23" t="s">
        <v>718</v>
      </c>
      <c r="V32" s="23" t="s">
        <v>313</v>
      </c>
      <c r="W32" s="23" t="s">
        <v>313</v>
      </c>
      <c r="X32" s="23"/>
      <c r="Y32" s="24" t="s">
        <v>227</v>
      </c>
      <c r="Z32" s="25" t="s">
        <v>289</v>
      </c>
      <c r="AA32" s="25" t="s">
        <v>289</v>
      </c>
      <c r="AB32" s="26" t="s">
        <v>287</v>
      </c>
      <c r="AC32" s="26" t="s">
        <v>287</v>
      </c>
      <c r="AD32" s="26" t="s">
        <v>289</v>
      </c>
      <c r="AE32" s="26" t="s">
        <v>289</v>
      </c>
      <c r="AF32" s="26" t="s">
        <v>289</v>
      </c>
      <c r="AG32" s="26" t="s">
        <v>289</v>
      </c>
      <c r="AH32" s="26" t="s">
        <v>286</v>
      </c>
      <c r="AI32" s="26"/>
      <c r="AJ32" s="26" t="s">
        <v>289</v>
      </c>
      <c r="AK32" s="26" t="s">
        <v>289</v>
      </c>
      <c r="AL32" s="26" t="s">
        <v>289</v>
      </c>
      <c r="AM32" s="26" t="s">
        <v>287</v>
      </c>
      <c r="AN32" s="26" t="s">
        <v>289</v>
      </c>
      <c r="AO32" s="26" t="s">
        <v>289</v>
      </c>
      <c r="AP32" s="26" t="s">
        <v>664</v>
      </c>
      <c r="AQ32" s="26" t="s">
        <v>304</v>
      </c>
      <c r="AR32" s="26" t="s">
        <v>654</v>
      </c>
      <c r="AS32" s="27"/>
      <c r="AT32" s="27"/>
      <c r="AU32" s="27"/>
      <c r="AV32" s="28"/>
      <c r="AW32" s="28" t="s">
        <v>564</v>
      </c>
      <c r="AX32" s="32" t="s">
        <v>604</v>
      </c>
      <c r="AY32" s="32"/>
      <c r="AZ32" s="27" t="s">
        <v>598</v>
      </c>
      <c r="BA32" s="29" t="s">
        <v>653</v>
      </c>
      <c r="BB32" s="56" t="s">
        <v>482</v>
      </c>
      <c r="BC32" s="41"/>
      <c r="BD32" s="41"/>
      <c r="BE32" s="41"/>
      <c r="BF32" s="41"/>
      <c r="BG32" s="41"/>
    </row>
    <row r="33" spans="1:75" ht="75" customHeight="1" x14ac:dyDescent="0.25">
      <c r="A33" s="43">
        <v>45342</v>
      </c>
      <c r="B33" s="44" t="s">
        <v>484</v>
      </c>
      <c r="C33" s="45" t="s">
        <v>75</v>
      </c>
      <c r="D33" s="45" t="s">
        <v>16</v>
      </c>
      <c r="E33" s="45" t="s">
        <v>224</v>
      </c>
      <c r="F33" s="45" t="s">
        <v>37</v>
      </c>
      <c r="G33" s="45">
        <v>1</v>
      </c>
      <c r="H33" s="45">
        <v>65</v>
      </c>
      <c r="I33" s="45">
        <v>136</v>
      </c>
      <c r="J33" s="45">
        <v>33</v>
      </c>
      <c r="K33" s="21">
        <f t="shared" si="0"/>
        <v>61.698779999999992</v>
      </c>
      <c r="L33" s="46" t="s">
        <v>46</v>
      </c>
      <c r="M33" s="46" t="s">
        <v>72</v>
      </c>
      <c r="N33" s="23" t="s">
        <v>38</v>
      </c>
      <c r="O33" s="35" t="s">
        <v>228</v>
      </c>
      <c r="P33" s="35" t="s">
        <v>485</v>
      </c>
      <c r="Q33" s="23" t="s">
        <v>313</v>
      </c>
      <c r="R33" s="23" t="s">
        <v>313</v>
      </c>
      <c r="S33" s="35" t="s">
        <v>387</v>
      </c>
      <c r="T33" s="23" t="s">
        <v>313</v>
      </c>
      <c r="U33" s="23" t="s">
        <v>718</v>
      </c>
      <c r="V33" s="23" t="s">
        <v>313</v>
      </c>
      <c r="W33" s="23" t="s">
        <v>313</v>
      </c>
      <c r="X33" s="35"/>
      <c r="Y33" s="47" t="s">
        <v>487</v>
      </c>
      <c r="Z33" s="48" t="s">
        <v>289</v>
      </c>
      <c r="AA33" s="48" t="s">
        <v>289</v>
      </c>
      <c r="AB33" s="33" t="s">
        <v>287</v>
      </c>
      <c r="AC33" s="33" t="s">
        <v>287</v>
      </c>
      <c r="AD33" s="33" t="s">
        <v>287</v>
      </c>
      <c r="AE33" s="33" t="s">
        <v>287</v>
      </c>
      <c r="AF33" s="33" t="s">
        <v>289</v>
      </c>
      <c r="AG33" s="33" t="s">
        <v>289</v>
      </c>
      <c r="AH33" s="33" t="s">
        <v>286</v>
      </c>
      <c r="AI33" s="33" t="s">
        <v>488</v>
      </c>
      <c r="AJ33" s="33" t="s">
        <v>289</v>
      </c>
      <c r="AK33" s="33" t="s">
        <v>289</v>
      </c>
      <c r="AL33" s="33" t="s">
        <v>289</v>
      </c>
      <c r="AM33" s="33" t="s">
        <v>287</v>
      </c>
      <c r="AN33" s="33" t="s">
        <v>287</v>
      </c>
      <c r="AO33" s="33" t="s">
        <v>287</v>
      </c>
      <c r="AP33" s="33" t="s">
        <v>489</v>
      </c>
      <c r="AQ33" s="26" t="s">
        <v>304</v>
      </c>
      <c r="AR33" s="26" t="s">
        <v>655</v>
      </c>
      <c r="AS33" s="30" t="s">
        <v>345</v>
      </c>
      <c r="AT33" s="30"/>
      <c r="AU33" s="30"/>
      <c r="AV33" s="61" t="s">
        <v>439</v>
      </c>
      <c r="AW33" s="61"/>
      <c r="AX33" s="32" t="s">
        <v>604</v>
      </c>
      <c r="AY33" s="32"/>
      <c r="AZ33" s="27" t="s">
        <v>598</v>
      </c>
      <c r="BA33" s="49" t="s">
        <v>565</v>
      </c>
      <c r="BB33" s="56" t="s">
        <v>482</v>
      </c>
      <c r="BC33" s="63"/>
      <c r="BD33" s="63"/>
      <c r="BE33" s="63"/>
      <c r="BF33" s="63"/>
      <c r="BG33" s="63"/>
      <c r="BH33" s="50"/>
      <c r="BI33" s="50"/>
      <c r="BJ33" s="50"/>
      <c r="BK33" s="50"/>
      <c r="BL33" s="50"/>
      <c r="BM33" s="50"/>
      <c r="BN33" s="50"/>
      <c r="BO33" s="50"/>
      <c r="BP33" s="50"/>
      <c r="BQ33" s="50"/>
      <c r="BR33" s="50"/>
      <c r="BS33" s="50"/>
      <c r="BT33" s="50"/>
      <c r="BU33" s="50"/>
      <c r="BV33" s="50"/>
      <c r="BW33" s="50"/>
    </row>
    <row r="34" spans="1:75" s="1" customFormat="1" ht="78.75" x14ac:dyDescent="0.25">
      <c r="A34" s="18">
        <v>45342</v>
      </c>
      <c r="B34" s="19" t="s">
        <v>306</v>
      </c>
      <c r="C34" s="20" t="s">
        <v>76</v>
      </c>
      <c r="D34" s="20" t="s">
        <v>16</v>
      </c>
      <c r="E34" s="20" t="s">
        <v>52</v>
      </c>
      <c r="F34" s="20" t="s">
        <v>37</v>
      </c>
      <c r="G34" s="20">
        <v>1</v>
      </c>
      <c r="H34" s="20">
        <v>45</v>
      </c>
      <c r="I34" s="20">
        <v>53</v>
      </c>
      <c r="J34" s="20">
        <v>33</v>
      </c>
      <c r="K34" s="21">
        <f t="shared" si="0"/>
        <v>16.646107499999999</v>
      </c>
      <c r="L34" s="22" t="s">
        <v>46</v>
      </c>
      <c r="M34" s="22" t="s">
        <v>72</v>
      </c>
      <c r="N34" s="23" t="s">
        <v>38</v>
      </c>
      <c r="O34" s="23" t="s">
        <v>458</v>
      </c>
      <c r="P34" s="23" t="s">
        <v>313</v>
      </c>
      <c r="Q34" s="23" t="s">
        <v>313</v>
      </c>
      <c r="R34" s="23" t="s">
        <v>313</v>
      </c>
      <c r="S34" s="23" t="s">
        <v>387</v>
      </c>
      <c r="T34" s="23" t="s">
        <v>313</v>
      </c>
      <c r="U34" s="23" t="s">
        <v>719</v>
      </c>
      <c r="V34" s="23" t="s">
        <v>313</v>
      </c>
      <c r="W34" s="23" t="s">
        <v>313</v>
      </c>
      <c r="X34" s="23"/>
      <c r="Y34" s="24" t="s">
        <v>77</v>
      </c>
      <c r="Z34" s="25" t="s">
        <v>289</v>
      </c>
      <c r="AA34" s="25" t="s">
        <v>289</v>
      </c>
      <c r="AB34" s="26" t="s">
        <v>286</v>
      </c>
      <c r="AC34" s="26" t="s">
        <v>286</v>
      </c>
      <c r="AD34" s="26" t="s">
        <v>287</v>
      </c>
      <c r="AE34" s="26" t="s">
        <v>287</v>
      </c>
      <c r="AF34" s="26" t="s">
        <v>287</v>
      </c>
      <c r="AG34" s="26" t="s">
        <v>287</v>
      </c>
      <c r="AH34" s="26" t="s">
        <v>286</v>
      </c>
      <c r="AI34" s="26"/>
      <c r="AJ34" s="26" t="s">
        <v>287</v>
      </c>
      <c r="AK34" s="26" t="s">
        <v>289</v>
      </c>
      <c r="AL34" s="26" t="s">
        <v>287</v>
      </c>
      <c r="AM34" s="26" t="s">
        <v>287</v>
      </c>
      <c r="AN34" s="26" t="s">
        <v>287</v>
      </c>
      <c r="AO34" s="26" t="s">
        <v>286</v>
      </c>
      <c r="AP34" s="26"/>
      <c r="AQ34" s="26" t="s">
        <v>304</v>
      </c>
      <c r="AR34" s="26" t="s">
        <v>655</v>
      </c>
      <c r="AS34" s="30" t="s">
        <v>290</v>
      </c>
      <c r="AT34" s="27"/>
      <c r="AU34" s="27"/>
      <c r="AV34" s="28" t="s">
        <v>346</v>
      </c>
      <c r="AW34" s="28"/>
      <c r="AX34" s="32" t="s">
        <v>604</v>
      </c>
      <c r="AY34" s="32"/>
      <c r="AZ34" s="27" t="s">
        <v>598</v>
      </c>
      <c r="BA34" s="29"/>
      <c r="BB34" s="56" t="s">
        <v>352</v>
      </c>
    </row>
    <row r="35" spans="1:75" s="1" customFormat="1" ht="73.150000000000006" customHeight="1" x14ac:dyDescent="0.25">
      <c r="A35" s="18">
        <v>51917</v>
      </c>
      <c r="B35" s="19" t="s">
        <v>336</v>
      </c>
      <c r="C35" s="20" t="s">
        <v>78</v>
      </c>
      <c r="D35" s="20" t="s">
        <v>16</v>
      </c>
      <c r="E35" s="20" t="s">
        <v>52</v>
      </c>
      <c r="F35" s="20" t="s">
        <v>37</v>
      </c>
      <c r="G35" s="20">
        <v>1</v>
      </c>
      <c r="H35" s="20">
        <v>47</v>
      </c>
      <c r="I35" s="20">
        <v>59</v>
      </c>
      <c r="J35" s="20">
        <v>35</v>
      </c>
      <c r="K35" s="21">
        <f t="shared" si="0"/>
        <v>20.5271325</v>
      </c>
      <c r="L35" s="22" t="s">
        <v>46</v>
      </c>
      <c r="M35" s="22" t="s">
        <v>72</v>
      </c>
      <c r="N35" s="23" t="s">
        <v>38</v>
      </c>
      <c r="O35" s="23" t="s">
        <v>103</v>
      </c>
      <c r="P35" s="23" t="s">
        <v>313</v>
      </c>
      <c r="Q35" s="23" t="s">
        <v>402</v>
      </c>
      <c r="R35" s="23" t="s">
        <v>313</v>
      </c>
      <c r="S35" s="23" t="s">
        <v>387</v>
      </c>
      <c r="T35" s="23" t="s">
        <v>313</v>
      </c>
      <c r="U35" s="23" t="s">
        <v>718</v>
      </c>
      <c r="V35" s="23" t="s">
        <v>313</v>
      </c>
      <c r="W35" s="23" t="s">
        <v>313</v>
      </c>
      <c r="X35" s="23"/>
      <c r="Y35" s="24" t="s">
        <v>25</v>
      </c>
      <c r="Z35" s="25" t="s">
        <v>289</v>
      </c>
      <c r="AA35" s="25" t="s">
        <v>289</v>
      </c>
      <c r="AB35" s="26" t="s">
        <v>287</v>
      </c>
      <c r="AC35" s="26" t="s">
        <v>289</v>
      </c>
      <c r="AD35" s="26" t="s">
        <v>289</v>
      </c>
      <c r="AE35" s="26" t="s">
        <v>289</v>
      </c>
      <c r="AF35" s="26" t="s">
        <v>289</v>
      </c>
      <c r="AG35" s="26" t="s">
        <v>287</v>
      </c>
      <c r="AH35" s="26" t="s">
        <v>286</v>
      </c>
      <c r="AI35" s="26"/>
      <c r="AJ35" s="26" t="s">
        <v>289</v>
      </c>
      <c r="AK35" s="26" t="s">
        <v>287</v>
      </c>
      <c r="AL35" s="26" t="s">
        <v>287</v>
      </c>
      <c r="AM35" s="26" t="s">
        <v>287</v>
      </c>
      <c r="AN35" s="26" t="s">
        <v>289</v>
      </c>
      <c r="AO35" s="26" t="s">
        <v>289</v>
      </c>
      <c r="AP35" s="26" t="s">
        <v>403</v>
      </c>
      <c r="AQ35" s="26" t="s">
        <v>304</v>
      </c>
      <c r="AR35" s="26" t="s">
        <v>857</v>
      </c>
      <c r="AS35" s="30" t="s">
        <v>290</v>
      </c>
      <c r="AT35" s="27"/>
      <c r="AU35" s="27"/>
      <c r="AV35" s="28"/>
      <c r="AW35" s="28"/>
      <c r="AX35" s="32" t="s">
        <v>604</v>
      </c>
      <c r="AY35" s="32"/>
      <c r="AZ35" s="27" t="s">
        <v>598</v>
      </c>
      <c r="BA35" s="29"/>
      <c r="BB35" s="56"/>
    </row>
    <row r="36" spans="1:75" s="1" customFormat="1" ht="63" x14ac:dyDescent="0.25">
      <c r="A36" s="18">
        <v>51917</v>
      </c>
      <c r="B36" s="19" t="s">
        <v>336</v>
      </c>
      <c r="C36" s="20" t="s">
        <v>79</v>
      </c>
      <c r="D36" s="20" t="s">
        <v>16</v>
      </c>
      <c r="E36" s="20" t="s">
        <v>48</v>
      </c>
      <c r="F36" s="20" t="s">
        <v>37</v>
      </c>
      <c r="G36" s="20">
        <v>1</v>
      </c>
      <c r="H36" s="20">
        <v>35</v>
      </c>
      <c r="I36" s="20">
        <v>62</v>
      </c>
      <c r="J36" s="20">
        <v>33</v>
      </c>
      <c r="K36" s="21">
        <f t="shared" si="0"/>
        <v>15.145514999999998</v>
      </c>
      <c r="L36" s="22" t="s">
        <v>46</v>
      </c>
      <c r="M36" s="22" t="s">
        <v>72</v>
      </c>
      <c r="N36" s="23" t="s">
        <v>38</v>
      </c>
      <c r="O36" s="23" t="s">
        <v>848</v>
      </c>
      <c r="P36" s="23" t="s">
        <v>313</v>
      </c>
      <c r="Q36" s="23" t="s">
        <v>313</v>
      </c>
      <c r="R36" s="23" t="s">
        <v>313</v>
      </c>
      <c r="S36" s="23" t="s">
        <v>387</v>
      </c>
      <c r="T36" s="23" t="s">
        <v>313</v>
      </c>
      <c r="U36" s="23" t="s">
        <v>718</v>
      </c>
      <c r="V36" s="23" t="s">
        <v>313</v>
      </c>
      <c r="W36" s="23" t="s">
        <v>313</v>
      </c>
      <c r="X36" s="23"/>
      <c r="Y36" s="24" t="s">
        <v>229</v>
      </c>
      <c r="Z36" s="25" t="s">
        <v>289</v>
      </c>
      <c r="AA36" s="25" t="s">
        <v>289</v>
      </c>
      <c r="AB36" s="26" t="s">
        <v>287</v>
      </c>
      <c r="AC36" s="26" t="s">
        <v>287</v>
      </c>
      <c r="AD36" s="26" t="s">
        <v>289</v>
      </c>
      <c r="AE36" s="26" t="s">
        <v>289</v>
      </c>
      <c r="AF36" s="26" t="s">
        <v>289</v>
      </c>
      <c r="AG36" s="26" t="s">
        <v>287</v>
      </c>
      <c r="AH36" s="26" t="s">
        <v>286</v>
      </c>
      <c r="AI36" s="26"/>
      <c r="AJ36" s="26" t="s">
        <v>289</v>
      </c>
      <c r="AK36" s="26" t="s">
        <v>289</v>
      </c>
      <c r="AL36" s="26" t="s">
        <v>289</v>
      </c>
      <c r="AM36" s="26" t="s">
        <v>287</v>
      </c>
      <c r="AN36" s="26" t="s">
        <v>289</v>
      </c>
      <c r="AO36" s="26" t="s">
        <v>287</v>
      </c>
      <c r="AP36" s="26" t="s">
        <v>404</v>
      </c>
      <c r="AQ36" s="26" t="s">
        <v>304</v>
      </c>
      <c r="AR36" s="26" t="s">
        <v>654</v>
      </c>
      <c r="AS36" s="27"/>
      <c r="AT36" s="27"/>
      <c r="AU36" s="27"/>
      <c r="AV36" s="28"/>
      <c r="AW36" s="28" t="s">
        <v>564</v>
      </c>
      <c r="AX36" s="32" t="s">
        <v>604</v>
      </c>
      <c r="AY36" s="32"/>
      <c r="AZ36" s="27" t="s">
        <v>598</v>
      </c>
      <c r="BA36" s="29" t="s">
        <v>619</v>
      </c>
      <c r="BB36" s="56"/>
    </row>
    <row r="37" spans="1:75" s="1" customFormat="1" ht="63.6" customHeight="1" x14ac:dyDescent="0.25">
      <c r="A37" s="18">
        <v>51918</v>
      </c>
      <c r="B37" s="19" t="s">
        <v>306</v>
      </c>
      <c r="C37" s="20" t="s">
        <v>80</v>
      </c>
      <c r="D37" s="20" t="s">
        <v>16</v>
      </c>
      <c r="E37" s="20" t="s">
        <v>81</v>
      </c>
      <c r="F37" s="20" t="s">
        <v>37</v>
      </c>
      <c r="G37" s="20">
        <v>1</v>
      </c>
      <c r="H37" s="20">
        <v>90</v>
      </c>
      <c r="I37" s="20">
        <v>88</v>
      </c>
      <c r="J37" s="20">
        <v>80</v>
      </c>
      <c r="K37" s="67">
        <f t="shared" si="0"/>
        <v>134.00640000000001</v>
      </c>
      <c r="L37" s="22" t="s">
        <v>46</v>
      </c>
      <c r="M37" s="22" t="s">
        <v>72</v>
      </c>
      <c r="N37" s="23" t="s">
        <v>38</v>
      </c>
      <c r="O37" s="23" t="s">
        <v>103</v>
      </c>
      <c r="P37" s="23" t="s">
        <v>806</v>
      </c>
      <c r="Q37" s="23" t="s">
        <v>313</v>
      </c>
      <c r="R37" s="23" t="s">
        <v>807</v>
      </c>
      <c r="S37" s="23" t="s">
        <v>387</v>
      </c>
      <c r="T37" s="23" t="s">
        <v>313</v>
      </c>
      <c r="U37" s="23" t="s">
        <v>808</v>
      </c>
      <c r="V37" s="23" t="s">
        <v>313</v>
      </c>
      <c r="W37" s="23" t="s">
        <v>313</v>
      </c>
      <c r="X37" s="23"/>
      <c r="Y37" s="24" t="s">
        <v>82</v>
      </c>
      <c r="Z37" s="25" t="s">
        <v>289</v>
      </c>
      <c r="AA37" s="25" t="s">
        <v>289</v>
      </c>
      <c r="AB37" s="26" t="s">
        <v>287</v>
      </c>
      <c r="AC37" s="26" t="s">
        <v>286</v>
      </c>
      <c r="AD37" s="26" t="s">
        <v>287</v>
      </c>
      <c r="AE37" s="26" t="s">
        <v>287</v>
      </c>
      <c r="AF37" s="26" t="s">
        <v>289</v>
      </c>
      <c r="AG37" s="26" t="s">
        <v>287</v>
      </c>
      <c r="AH37" s="26" t="s">
        <v>286</v>
      </c>
      <c r="AI37" s="26"/>
      <c r="AJ37" s="26" t="s">
        <v>289</v>
      </c>
      <c r="AK37" s="26" t="s">
        <v>289</v>
      </c>
      <c r="AL37" s="26" t="s">
        <v>289</v>
      </c>
      <c r="AM37" s="26" t="s">
        <v>289</v>
      </c>
      <c r="AN37" s="26" t="s">
        <v>289</v>
      </c>
      <c r="AO37" s="26" t="s">
        <v>289</v>
      </c>
      <c r="AP37" s="26" t="s">
        <v>809</v>
      </c>
      <c r="AQ37" s="26" t="s">
        <v>304</v>
      </c>
      <c r="AR37" s="26" t="s">
        <v>655</v>
      </c>
      <c r="AS37" s="30" t="s">
        <v>290</v>
      </c>
      <c r="AT37" s="27"/>
      <c r="AU37" s="27"/>
      <c r="AV37" s="31" t="s">
        <v>439</v>
      </c>
      <c r="AW37" s="28"/>
      <c r="AX37" s="32" t="s">
        <v>604</v>
      </c>
      <c r="AY37" s="27"/>
      <c r="AZ37" s="27" t="s">
        <v>598</v>
      </c>
      <c r="BA37" s="29" t="s">
        <v>810</v>
      </c>
      <c r="BB37" s="56" t="s">
        <v>482</v>
      </c>
    </row>
    <row r="38" spans="1:75" ht="72.599999999999994" customHeight="1" x14ac:dyDescent="0.25">
      <c r="A38" s="43">
        <v>45342</v>
      </c>
      <c r="B38" s="44" t="s">
        <v>484</v>
      </c>
      <c r="C38" s="45" t="s">
        <v>83</v>
      </c>
      <c r="D38" s="45" t="s">
        <v>16</v>
      </c>
      <c r="E38" s="45" t="s">
        <v>230</v>
      </c>
      <c r="F38" s="45" t="s">
        <v>37</v>
      </c>
      <c r="G38" s="45">
        <v>1</v>
      </c>
      <c r="H38" s="45">
        <v>31</v>
      </c>
      <c r="I38" s="45">
        <v>92</v>
      </c>
      <c r="J38" s="45">
        <v>20</v>
      </c>
      <c r="K38" s="21">
        <f t="shared" si="0"/>
        <v>12.06396</v>
      </c>
      <c r="L38" s="22" t="s">
        <v>46</v>
      </c>
      <c r="M38" s="22" t="s">
        <v>72</v>
      </c>
      <c r="N38" s="23" t="s">
        <v>38</v>
      </c>
      <c r="O38" s="35" t="s">
        <v>741</v>
      </c>
      <c r="P38" s="35" t="s">
        <v>703</v>
      </c>
      <c r="Q38" s="23" t="s">
        <v>313</v>
      </c>
      <c r="R38" s="35" t="s">
        <v>313</v>
      </c>
      <c r="S38" s="35" t="s">
        <v>387</v>
      </c>
      <c r="T38" s="23" t="s">
        <v>313</v>
      </c>
      <c r="U38" s="23" t="s">
        <v>718</v>
      </c>
      <c r="V38" s="23" t="s">
        <v>313</v>
      </c>
      <c r="W38" s="23" t="s">
        <v>313</v>
      </c>
      <c r="X38" s="35"/>
      <c r="Y38" s="47" t="s">
        <v>490</v>
      </c>
      <c r="Z38" s="48" t="s">
        <v>289</v>
      </c>
      <c r="AA38" s="48" t="s">
        <v>289</v>
      </c>
      <c r="AB38" s="33" t="s">
        <v>287</v>
      </c>
      <c r="AC38" s="33" t="s">
        <v>287</v>
      </c>
      <c r="AD38" s="33" t="s">
        <v>289</v>
      </c>
      <c r="AE38" s="33" t="s">
        <v>287</v>
      </c>
      <c r="AF38" s="33" t="s">
        <v>289</v>
      </c>
      <c r="AG38" s="33" t="s">
        <v>289</v>
      </c>
      <c r="AH38" s="33" t="s">
        <v>286</v>
      </c>
      <c r="AI38" s="33" t="s">
        <v>683</v>
      </c>
      <c r="AJ38" s="33" t="s">
        <v>289</v>
      </c>
      <c r="AK38" s="33" t="s">
        <v>289</v>
      </c>
      <c r="AL38" s="33" t="s">
        <v>289</v>
      </c>
      <c r="AM38" s="33" t="s">
        <v>289</v>
      </c>
      <c r="AN38" s="33" t="s">
        <v>289</v>
      </c>
      <c r="AO38" s="33" t="s">
        <v>287</v>
      </c>
      <c r="AP38" s="33" t="s">
        <v>665</v>
      </c>
      <c r="AQ38" s="26" t="s">
        <v>304</v>
      </c>
      <c r="AR38" s="26" t="s">
        <v>655</v>
      </c>
      <c r="AS38" s="30" t="s">
        <v>290</v>
      </c>
      <c r="AT38" s="30"/>
      <c r="AU38" s="30"/>
      <c r="AV38" s="31" t="s">
        <v>328</v>
      </c>
      <c r="AW38" s="31"/>
      <c r="AX38" s="32" t="s">
        <v>613</v>
      </c>
      <c r="AY38" s="32"/>
      <c r="AZ38" s="27" t="s">
        <v>598</v>
      </c>
      <c r="BA38" s="49" t="s">
        <v>618</v>
      </c>
      <c r="BB38" s="56" t="s">
        <v>704</v>
      </c>
      <c r="BC38" s="50"/>
      <c r="BD38" s="50"/>
      <c r="BE38" s="50"/>
      <c r="BF38" s="50"/>
      <c r="BG38" s="50"/>
      <c r="BH38" s="50"/>
      <c r="BI38" s="50"/>
      <c r="BJ38" s="50"/>
      <c r="BK38" s="50"/>
      <c r="BL38" s="50"/>
      <c r="BM38" s="50"/>
      <c r="BN38" s="50"/>
      <c r="BO38" s="50"/>
      <c r="BP38" s="50"/>
      <c r="BQ38" s="50"/>
      <c r="BR38" s="50"/>
      <c r="BS38" s="50"/>
      <c r="BT38" s="50"/>
      <c r="BU38" s="50"/>
      <c r="BV38" s="50"/>
      <c r="BW38" s="50"/>
    </row>
    <row r="39" spans="1:75" s="1" customFormat="1" ht="67.150000000000006" customHeight="1" x14ac:dyDescent="0.25">
      <c r="A39" s="18">
        <v>51918</v>
      </c>
      <c r="B39" s="19" t="s">
        <v>306</v>
      </c>
      <c r="C39" s="20" t="s">
        <v>84</v>
      </c>
      <c r="D39" s="20" t="s">
        <v>16</v>
      </c>
      <c r="E39" s="20" t="s">
        <v>45</v>
      </c>
      <c r="F39" s="20" t="s">
        <v>37</v>
      </c>
      <c r="G39" s="20">
        <v>1</v>
      </c>
      <c r="H39" s="20">
        <v>45</v>
      </c>
      <c r="I39" s="20">
        <v>21</v>
      </c>
      <c r="J39" s="20">
        <v>20</v>
      </c>
      <c r="K39" s="21">
        <f t="shared" si="0"/>
        <v>3.99735</v>
      </c>
      <c r="L39" s="22" t="s">
        <v>46</v>
      </c>
      <c r="M39" s="22" t="s">
        <v>72</v>
      </c>
      <c r="N39" s="23" t="s">
        <v>38</v>
      </c>
      <c r="O39" s="23" t="s">
        <v>811</v>
      </c>
      <c r="P39" s="23" t="s">
        <v>812</v>
      </c>
      <c r="Q39" s="23" t="s">
        <v>313</v>
      </c>
      <c r="R39" s="23" t="s">
        <v>313</v>
      </c>
      <c r="S39" s="23" t="s">
        <v>387</v>
      </c>
      <c r="T39" s="23" t="s">
        <v>313</v>
      </c>
      <c r="U39" s="23" t="s">
        <v>710</v>
      </c>
      <c r="V39" s="23" t="s">
        <v>313</v>
      </c>
      <c r="W39" s="23" t="s">
        <v>313</v>
      </c>
      <c r="X39" s="23" t="s">
        <v>813</v>
      </c>
      <c r="Y39" s="24" t="s">
        <v>231</v>
      </c>
      <c r="Z39" s="25" t="s">
        <v>289</v>
      </c>
      <c r="AA39" s="25" t="s">
        <v>289</v>
      </c>
      <c r="AB39" s="26" t="s">
        <v>287</v>
      </c>
      <c r="AC39" s="26" t="s">
        <v>286</v>
      </c>
      <c r="AD39" s="26" t="s">
        <v>286</v>
      </c>
      <c r="AE39" s="26" t="s">
        <v>287</v>
      </c>
      <c r="AF39" s="26" t="s">
        <v>289</v>
      </c>
      <c r="AG39" s="26" t="s">
        <v>287</v>
      </c>
      <c r="AH39" s="33" t="s">
        <v>286</v>
      </c>
      <c r="AI39" s="26"/>
      <c r="AJ39" s="26" t="s">
        <v>287</v>
      </c>
      <c r="AK39" s="26" t="s">
        <v>287</v>
      </c>
      <c r="AL39" s="26" t="s">
        <v>287</v>
      </c>
      <c r="AM39" s="26" t="s">
        <v>286</v>
      </c>
      <c r="AN39" s="33" t="s">
        <v>287</v>
      </c>
      <c r="AO39" s="33" t="s">
        <v>287</v>
      </c>
      <c r="AP39" s="26" t="s">
        <v>814</v>
      </c>
      <c r="AQ39" s="26" t="s">
        <v>304</v>
      </c>
      <c r="AR39" s="26" t="s">
        <v>655</v>
      </c>
      <c r="AS39" s="27" t="s">
        <v>322</v>
      </c>
      <c r="AT39" s="27"/>
      <c r="AU39" s="27" t="s">
        <v>322</v>
      </c>
      <c r="AV39" s="28"/>
      <c r="AW39" s="28"/>
      <c r="AX39" s="32" t="s">
        <v>604</v>
      </c>
      <c r="AY39" s="29"/>
      <c r="AZ39" s="27" t="s">
        <v>598</v>
      </c>
      <c r="BA39" s="28" t="s">
        <v>815</v>
      </c>
      <c r="BB39" s="56"/>
    </row>
    <row r="40" spans="1:75" s="1" customFormat="1" ht="78" customHeight="1" x14ac:dyDescent="0.25">
      <c r="A40" s="18">
        <v>45342</v>
      </c>
      <c r="B40" s="19" t="s">
        <v>306</v>
      </c>
      <c r="C40" s="20" t="s">
        <v>85</v>
      </c>
      <c r="D40" s="20" t="s">
        <v>16</v>
      </c>
      <c r="E40" s="20" t="s">
        <v>232</v>
      </c>
      <c r="F40" s="20" t="s">
        <v>37</v>
      </c>
      <c r="G40" s="20">
        <v>1</v>
      </c>
      <c r="H40" s="20">
        <v>77</v>
      </c>
      <c r="I40" s="20">
        <v>60</v>
      </c>
      <c r="J40" s="20">
        <v>48</v>
      </c>
      <c r="K40" s="21">
        <f t="shared" si="0"/>
        <v>46.902240000000006</v>
      </c>
      <c r="L40" s="22" t="s">
        <v>46</v>
      </c>
      <c r="M40" s="22" t="s">
        <v>72</v>
      </c>
      <c r="N40" s="23" t="s">
        <v>38</v>
      </c>
      <c r="O40" s="23" t="s">
        <v>459</v>
      </c>
      <c r="P40" s="23" t="s">
        <v>313</v>
      </c>
      <c r="Q40" s="35" t="s">
        <v>313</v>
      </c>
      <c r="R40" s="23" t="s">
        <v>313</v>
      </c>
      <c r="S40" s="23" t="s">
        <v>387</v>
      </c>
      <c r="T40" s="23" t="s">
        <v>313</v>
      </c>
      <c r="U40" s="23" t="s">
        <v>460</v>
      </c>
      <c r="V40" s="23" t="s">
        <v>313</v>
      </c>
      <c r="W40" s="23" t="s">
        <v>313</v>
      </c>
      <c r="X40" s="23"/>
      <c r="Y40" s="24" t="s">
        <v>233</v>
      </c>
      <c r="Z40" s="25" t="s">
        <v>289</v>
      </c>
      <c r="AA40" s="25" t="s">
        <v>289</v>
      </c>
      <c r="AB40" s="26" t="s">
        <v>287</v>
      </c>
      <c r="AC40" s="26" t="s">
        <v>286</v>
      </c>
      <c r="AD40" s="26" t="s">
        <v>289</v>
      </c>
      <c r="AE40" s="26" t="s">
        <v>287</v>
      </c>
      <c r="AF40" s="26" t="s">
        <v>289</v>
      </c>
      <c r="AG40" s="26" t="s">
        <v>289</v>
      </c>
      <c r="AH40" s="26" t="s">
        <v>286</v>
      </c>
      <c r="AI40" s="26"/>
      <c r="AJ40" s="26" t="s">
        <v>287</v>
      </c>
      <c r="AK40" s="26" t="s">
        <v>287</v>
      </c>
      <c r="AL40" s="26" t="s">
        <v>289</v>
      </c>
      <c r="AM40" s="26" t="s">
        <v>286</v>
      </c>
      <c r="AN40" s="26" t="s">
        <v>289</v>
      </c>
      <c r="AO40" s="26" t="s">
        <v>287</v>
      </c>
      <c r="AP40" s="26" t="s">
        <v>461</v>
      </c>
      <c r="AQ40" s="26" t="s">
        <v>304</v>
      </c>
      <c r="AR40" s="26" t="s">
        <v>655</v>
      </c>
      <c r="AS40" s="30" t="s">
        <v>290</v>
      </c>
      <c r="AT40" s="27"/>
      <c r="AU40" s="27"/>
      <c r="AV40" s="28" t="s">
        <v>439</v>
      </c>
      <c r="AW40" s="28"/>
      <c r="AX40" s="32" t="s">
        <v>604</v>
      </c>
      <c r="AY40" s="37"/>
      <c r="AZ40" s="29" t="s">
        <v>598</v>
      </c>
      <c r="BA40" s="28"/>
      <c r="BB40" s="56" t="s">
        <v>352</v>
      </c>
    </row>
    <row r="41" spans="1:75" ht="72.599999999999994" customHeight="1" x14ac:dyDescent="0.25">
      <c r="A41" s="43">
        <v>45342</v>
      </c>
      <c r="B41" s="44" t="s">
        <v>484</v>
      </c>
      <c r="C41" s="45" t="s">
        <v>86</v>
      </c>
      <c r="D41" s="45" t="s">
        <v>16</v>
      </c>
      <c r="E41" s="45" t="s">
        <v>234</v>
      </c>
      <c r="F41" s="45" t="s">
        <v>37</v>
      </c>
      <c r="G41" s="45">
        <v>1</v>
      </c>
      <c r="H41" s="45">
        <v>24</v>
      </c>
      <c r="I41" s="45">
        <v>34</v>
      </c>
      <c r="J41" s="45">
        <v>14</v>
      </c>
      <c r="K41" s="21">
        <f t="shared" si="0"/>
        <v>2.4161760000000001</v>
      </c>
      <c r="L41" s="22" t="s">
        <v>46</v>
      </c>
      <c r="M41" s="22" t="s">
        <v>72</v>
      </c>
      <c r="N41" s="23" t="s">
        <v>38</v>
      </c>
      <c r="O41" s="35"/>
      <c r="P41" s="23" t="s">
        <v>313</v>
      </c>
      <c r="Q41" s="35" t="s">
        <v>491</v>
      </c>
      <c r="R41" s="23" t="s">
        <v>313</v>
      </c>
      <c r="S41" s="35" t="s">
        <v>387</v>
      </c>
      <c r="T41" s="23" t="s">
        <v>313</v>
      </c>
      <c r="U41" s="23" t="s">
        <v>718</v>
      </c>
      <c r="V41" s="23" t="s">
        <v>313</v>
      </c>
      <c r="W41" s="23" t="s">
        <v>313</v>
      </c>
      <c r="X41" s="35"/>
      <c r="Y41" s="47" t="s">
        <v>282</v>
      </c>
      <c r="Z41" s="48" t="s">
        <v>289</v>
      </c>
      <c r="AA41" s="48" t="s">
        <v>289</v>
      </c>
      <c r="AB41" s="33" t="s">
        <v>286</v>
      </c>
      <c r="AC41" s="33" t="s">
        <v>287</v>
      </c>
      <c r="AD41" s="33" t="s">
        <v>287</v>
      </c>
      <c r="AE41" s="33" t="s">
        <v>287</v>
      </c>
      <c r="AF41" s="33" t="s">
        <v>287</v>
      </c>
      <c r="AG41" s="33" t="s">
        <v>287</v>
      </c>
      <c r="AH41" s="33" t="s">
        <v>286</v>
      </c>
      <c r="AI41" s="33" t="s">
        <v>492</v>
      </c>
      <c r="AJ41" s="33" t="s">
        <v>287</v>
      </c>
      <c r="AK41" s="33" t="s">
        <v>287</v>
      </c>
      <c r="AL41" s="33" t="s">
        <v>286</v>
      </c>
      <c r="AM41" s="33" t="s">
        <v>286</v>
      </c>
      <c r="AN41" s="33" t="s">
        <v>289</v>
      </c>
      <c r="AO41" s="33" t="s">
        <v>287</v>
      </c>
      <c r="AP41" s="33" t="s">
        <v>493</v>
      </c>
      <c r="AQ41" s="33" t="s">
        <v>494</v>
      </c>
      <c r="AR41" s="26" t="s">
        <v>857</v>
      </c>
      <c r="AS41" s="30" t="s">
        <v>290</v>
      </c>
      <c r="AT41" s="30"/>
      <c r="AU41" s="30"/>
      <c r="AV41" s="31"/>
      <c r="AW41" s="31"/>
      <c r="AX41" s="32" t="s">
        <v>613</v>
      </c>
      <c r="AY41" s="37"/>
      <c r="AZ41" s="29" t="s">
        <v>598</v>
      </c>
      <c r="BA41" s="31"/>
      <c r="BB41" s="56" t="s">
        <v>352</v>
      </c>
      <c r="BC41" s="50"/>
      <c r="BD41" s="50"/>
      <c r="BE41" s="50"/>
      <c r="BF41" s="50"/>
      <c r="BG41" s="50"/>
      <c r="BH41" s="50"/>
      <c r="BI41" s="50"/>
      <c r="BJ41" s="50"/>
      <c r="BK41" s="50"/>
      <c r="BL41" s="50"/>
      <c r="BM41" s="50"/>
      <c r="BN41" s="50"/>
      <c r="BO41" s="50"/>
      <c r="BP41" s="50"/>
      <c r="BQ41" s="50"/>
      <c r="BR41" s="50"/>
      <c r="BS41" s="50"/>
      <c r="BT41" s="50"/>
      <c r="BU41" s="50"/>
      <c r="BV41" s="50"/>
      <c r="BW41" s="50"/>
    </row>
    <row r="42" spans="1:75" s="1" customFormat="1" ht="76.900000000000006" customHeight="1" x14ac:dyDescent="0.25">
      <c r="A42" s="18">
        <v>45342</v>
      </c>
      <c r="B42" s="19" t="s">
        <v>336</v>
      </c>
      <c r="C42" s="20" t="s">
        <v>87</v>
      </c>
      <c r="D42" s="20" t="s">
        <v>16</v>
      </c>
      <c r="E42" s="20" t="s">
        <v>88</v>
      </c>
      <c r="F42" s="20" t="s">
        <v>37</v>
      </c>
      <c r="G42" s="20">
        <v>1</v>
      </c>
      <c r="H42" s="20">
        <v>64</v>
      </c>
      <c r="I42" s="20">
        <v>24</v>
      </c>
      <c r="J42" s="20">
        <v>23</v>
      </c>
      <c r="K42" s="21">
        <f t="shared" si="0"/>
        <v>7.4718719999999994</v>
      </c>
      <c r="L42" s="22" t="s">
        <v>46</v>
      </c>
      <c r="M42" s="22" t="s">
        <v>72</v>
      </c>
      <c r="N42" s="23" t="s">
        <v>38</v>
      </c>
      <c r="O42" s="23" t="s">
        <v>103</v>
      </c>
      <c r="P42" s="23" t="s">
        <v>742</v>
      </c>
      <c r="Q42" s="35" t="s">
        <v>313</v>
      </c>
      <c r="R42" s="23" t="s">
        <v>313</v>
      </c>
      <c r="S42" s="35" t="s">
        <v>387</v>
      </c>
      <c r="T42" s="23" t="s">
        <v>313</v>
      </c>
      <c r="U42" s="23" t="s">
        <v>718</v>
      </c>
      <c r="V42" s="23" t="s">
        <v>313</v>
      </c>
      <c r="W42" s="23" t="s">
        <v>733</v>
      </c>
      <c r="X42" s="23"/>
      <c r="Y42" s="24" t="s">
        <v>89</v>
      </c>
      <c r="Z42" s="25" t="s">
        <v>289</v>
      </c>
      <c r="AA42" s="25" t="s">
        <v>289</v>
      </c>
      <c r="AB42" s="26" t="s">
        <v>287</v>
      </c>
      <c r="AC42" s="26" t="s">
        <v>287</v>
      </c>
      <c r="AD42" s="26" t="s">
        <v>287</v>
      </c>
      <c r="AE42" s="26" t="s">
        <v>287</v>
      </c>
      <c r="AF42" s="26" t="s">
        <v>289</v>
      </c>
      <c r="AG42" s="26" t="s">
        <v>289</v>
      </c>
      <c r="AH42" s="26" t="s">
        <v>286</v>
      </c>
      <c r="AI42" s="26"/>
      <c r="AJ42" s="26" t="s">
        <v>289</v>
      </c>
      <c r="AK42" s="26" t="s">
        <v>289</v>
      </c>
      <c r="AL42" s="26" t="s">
        <v>289</v>
      </c>
      <c r="AM42" s="26" t="s">
        <v>287</v>
      </c>
      <c r="AN42" s="26" t="s">
        <v>289</v>
      </c>
      <c r="AO42" s="26" t="s">
        <v>287</v>
      </c>
      <c r="AP42" s="26" t="s">
        <v>405</v>
      </c>
      <c r="AQ42" s="26" t="s">
        <v>304</v>
      </c>
      <c r="AR42" s="26" t="s">
        <v>654</v>
      </c>
      <c r="AS42" s="27"/>
      <c r="AT42" s="27"/>
      <c r="AU42" s="27"/>
      <c r="AV42" s="28"/>
      <c r="AW42" s="28" t="s">
        <v>564</v>
      </c>
      <c r="AX42" s="32" t="s">
        <v>604</v>
      </c>
      <c r="AY42" s="37"/>
      <c r="AZ42" s="29" t="s">
        <v>598</v>
      </c>
      <c r="BA42" s="28" t="s">
        <v>620</v>
      </c>
      <c r="BB42" s="56"/>
    </row>
    <row r="43" spans="1:75" s="1" customFormat="1" ht="47.25" x14ac:dyDescent="0.25">
      <c r="A43" s="18">
        <v>45342</v>
      </c>
      <c r="B43" s="19" t="s">
        <v>336</v>
      </c>
      <c r="C43" s="20" t="s">
        <v>90</v>
      </c>
      <c r="D43" s="20" t="s">
        <v>16</v>
      </c>
      <c r="E43" s="20" t="s">
        <v>88</v>
      </c>
      <c r="F43" s="20" t="s">
        <v>37</v>
      </c>
      <c r="G43" s="20">
        <v>1</v>
      </c>
      <c r="H43" s="20">
        <v>72</v>
      </c>
      <c r="I43" s="20">
        <v>58</v>
      </c>
      <c r="J43" s="20">
        <v>24</v>
      </c>
      <c r="K43" s="21">
        <f t="shared" si="0"/>
        <v>21.197375999999998</v>
      </c>
      <c r="L43" s="22" t="s">
        <v>46</v>
      </c>
      <c r="M43" s="22" t="s">
        <v>72</v>
      </c>
      <c r="N43" s="23" t="s">
        <v>38</v>
      </c>
      <c r="O43" s="23" t="s">
        <v>103</v>
      </c>
      <c r="P43" s="23" t="s">
        <v>742</v>
      </c>
      <c r="Q43" s="35" t="s">
        <v>313</v>
      </c>
      <c r="R43" s="23" t="s">
        <v>313</v>
      </c>
      <c r="S43" s="35" t="s">
        <v>387</v>
      </c>
      <c r="T43" s="23" t="s">
        <v>313</v>
      </c>
      <c r="U43" s="23" t="s">
        <v>718</v>
      </c>
      <c r="V43" s="23" t="s">
        <v>313</v>
      </c>
      <c r="W43" s="23" t="s">
        <v>313</v>
      </c>
      <c r="X43" s="23"/>
      <c r="Y43" s="24" t="s">
        <v>91</v>
      </c>
      <c r="Z43" s="25" t="s">
        <v>289</v>
      </c>
      <c r="AA43" s="25" t="s">
        <v>289</v>
      </c>
      <c r="AB43" s="26" t="s">
        <v>287</v>
      </c>
      <c r="AC43" s="26" t="s">
        <v>287</v>
      </c>
      <c r="AD43" s="26" t="s">
        <v>289</v>
      </c>
      <c r="AE43" s="26" t="s">
        <v>287</v>
      </c>
      <c r="AF43" s="26" t="s">
        <v>289</v>
      </c>
      <c r="AG43" s="26" t="s">
        <v>289</v>
      </c>
      <c r="AH43" s="26" t="s">
        <v>286</v>
      </c>
      <c r="AI43" s="26"/>
      <c r="AJ43" s="26" t="s">
        <v>289</v>
      </c>
      <c r="AK43" s="26" t="s">
        <v>289</v>
      </c>
      <c r="AL43" s="26" t="s">
        <v>289</v>
      </c>
      <c r="AM43" s="26" t="s">
        <v>287</v>
      </c>
      <c r="AN43" s="26" t="s">
        <v>289</v>
      </c>
      <c r="AO43" s="26" t="s">
        <v>287</v>
      </c>
      <c r="AP43" s="26" t="s">
        <v>405</v>
      </c>
      <c r="AQ43" s="26" t="s">
        <v>304</v>
      </c>
      <c r="AR43" s="26" t="s">
        <v>654</v>
      </c>
      <c r="AS43" s="27"/>
      <c r="AT43" s="27"/>
      <c r="AU43" s="27"/>
      <c r="AV43" s="28"/>
      <c r="AW43" s="28" t="s">
        <v>564</v>
      </c>
      <c r="AX43" s="32" t="s">
        <v>604</v>
      </c>
      <c r="AY43" s="37"/>
      <c r="AZ43" s="29" t="s">
        <v>598</v>
      </c>
      <c r="BA43" s="28" t="s">
        <v>621</v>
      </c>
      <c r="BB43" s="56"/>
    </row>
    <row r="44" spans="1:75" s="1" customFormat="1" ht="47.25" x14ac:dyDescent="0.25">
      <c r="A44" s="18">
        <v>45342</v>
      </c>
      <c r="B44" s="19" t="s">
        <v>336</v>
      </c>
      <c r="C44" s="20" t="s">
        <v>92</v>
      </c>
      <c r="D44" s="20" t="s">
        <v>16</v>
      </c>
      <c r="E44" s="20" t="s">
        <v>93</v>
      </c>
      <c r="F44" s="20" t="s">
        <v>37</v>
      </c>
      <c r="G44" s="20">
        <v>1</v>
      </c>
      <c r="H44" s="20">
        <v>91</v>
      </c>
      <c r="I44" s="20">
        <v>70</v>
      </c>
      <c r="J44" s="20">
        <v>50</v>
      </c>
      <c r="K44" s="21">
        <f t="shared" si="0"/>
        <v>67.362750000000005</v>
      </c>
      <c r="L44" s="22" t="s">
        <v>46</v>
      </c>
      <c r="M44" s="22" t="s">
        <v>72</v>
      </c>
      <c r="N44" s="23" t="s">
        <v>38</v>
      </c>
      <c r="O44" s="23" t="s">
        <v>103</v>
      </c>
      <c r="P44" s="23" t="s">
        <v>742</v>
      </c>
      <c r="Q44" s="35" t="s">
        <v>313</v>
      </c>
      <c r="R44" s="23" t="s">
        <v>313</v>
      </c>
      <c r="S44" s="35" t="s">
        <v>387</v>
      </c>
      <c r="T44" s="23" t="s">
        <v>313</v>
      </c>
      <c r="U44" s="23" t="s">
        <v>718</v>
      </c>
      <c r="V44" s="23" t="s">
        <v>313</v>
      </c>
      <c r="W44" s="23" t="s">
        <v>313</v>
      </c>
      <c r="X44" s="23"/>
      <c r="Y44" s="24" t="s">
        <v>94</v>
      </c>
      <c r="Z44" s="25" t="s">
        <v>289</v>
      </c>
      <c r="AA44" s="25" t="s">
        <v>289</v>
      </c>
      <c r="AB44" s="26" t="s">
        <v>287</v>
      </c>
      <c r="AC44" s="26" t="s">
        <v>287</v>
      </c>
      <c r="AD44" s="26" t="s">
        <v>289</v>
      </c>
      <c r="AE44" s="26" t="s">
        <v>289</v>
      </c>
      <c r="AF44" s="26" t="s">
        <v>289</v>
      </c>
      <c r="AG44" s="26" t="s">
        <v>287</v>
      </c>
      <c r="AH44" s="26" t="s">
        <v>286</v>
      </c>
      <c r="AI44" s="26"/>
      <c r="AJ44" s="26" t="s">
        <v>289</v>
      </c>
      <c r="AK44" s="26" t="s">
        <v>289</v>
      </c>
      <c r="AL44" s="26" t="s">
        <v>289</v>
      </c>
      <c r="AM44" s="26" t="s">
        <v>289</v>
      </c>
      <c r="AN44" s="26" t="s">
        <v>289</v>
      </c>
      <c r="AO44" s="26" t="s">
        <v>289</v>
      </c>
      <c r="AP44" s="26" t="s">
        <v>406</v>
      </c>
      <c r="AQ44" s="26" t="s">
        <v>304</v>
      </c>
      <c r="AR44" s="26" t="s">
        <v>654</v>
      </c>
      <c r="AS44" s="27"/>
      <c r="AT44" s="27"/>
      <c r="AU44" s="27"/>
      <c r="AV44" s="28"/>
      <c r="AW44" s="28" t="s">
        <v>555</v>
      </c>
      <c r="AX44" s="32" t="s">
        <v>604</v>
      </c>
      <c r="AY44" s="37"/>
      <c r="AZ44" s="29" t="s">
        <v>598</v>
      </c>
      <c r="BA44" s="28" t="s">
        <v>622</v>
      </c>
      <c r="BB44" s="56"/>
    </row>
    <row r="45" spans="1:75" s="1" customFormat="1" ht="94.5" x14ac:dyDescent="0.25">
      <c r="A45" s="18">
        <v>45342</v>
      </c>
      <c r="B45" s="19" t="s">
        <v>368</v>
      </c>
      <c r="C45" s="20" t="s">
        <v>95</v>
      </c>
      <c r="D45" s="20" t="s">
        <v>16</v>
      </c>
      <c r="E45" s="20" t="s">
        <v>235</v>
      </c>
      <c r="F45" s="20" t="s">
        <v>37</v>
      </c>
      <c r="G45" s="20">
        <v>1</v>
      </c>
      <c r="H45" s="20">
        <v>98</v>
      </c>
      <c r="I45" s="20">
        <v>160</v>
      </c>
      <c r="J45" s="20">
        <v>126</v>
      </c>
      <c r="K45" s="67">
        <f t="shared" si="0"/>
        <v>417.85632000000004</v>
      </c>
      <c r="L45" s="22" t="s">
        <v>46</v>
      </c>
      <c r="M45" s="22" t="s">
        <v>72</v>
      </c>
      <c r="N45" s="23" t="s">
        <v>38</v>
      </c>
      <c r="O45" s="23" t="s">
        <v>103</v>
      </c>
      <c r="P45" s="23" t="s">
        <v>742</v>
      </c>
      <c r="Q45" s="23" t="s">
        <v>407</v>
      </c>
      <c r="R45" s="23" t="s">
        <v>313</v>
      </c>
      <c r="S45" s="35" t="s">
        <v>387</v>
      </c>
      <c r="T45" s="23" t="s">
        <v>722</v>
      </c>
      <c r="U45" s="23" t="s">
        <v>723</v>
      </c>
      <c r="V45" s="23" t="s">
        <v>313</v>
      </c>
      <c r="W45" s="23" t="s">
        <v>313</v>
      </c>
      <c r="X45" s="23"/>
      <c r="Y45" s="24" t="s">
        <v>96</v>
      </c>
      <c r="Z45" s="25" t="s">
        <v>289</v>
      </c>
      <c r="AA45" s="25" t="s">
        <v>289</v>
      </c>
      <c r="AB45" s="26" t="s">
        <v>289</v>
      </c>
      <c r="AC45" s="26" t="s">
        <v>289</v>
      </c>
      <c r="AD45" s="26" t="s">
        <v>289</v>
      </c>
      <c r="AE45" s="26" t="s">
        <v>289</v>
      </c>
      <c r="AF45" s="26" t="s">
        <v>289</v>
      </c>
      <c r="AG45" s="26" t="s">
        <v>289</v>
      </c>
      <c r="AH45" s="26" t="s">
        <v>286</v>
      </c>
      <c r="AI45" s="26"/>
      <c r="AJ45" s="26" t="s">
        <v>289</v>
      </c>
      <c r="AK45" s="26" t="s">
        <v>289</v>
      </c>
      <c r="AL45" s="26" t="s">
        <v>289</v>
      </c>
      <c r="AM45" s="26" t="s">
        <v>287</v>
      </c>
      <c r="AN45" s="26" t="s">
        <v>289</v>
      </c>
      <c r="AO45" s="26" t="s">
        <v>289</v>
      </c>
      <c r="AP45" s="26" t="s">
        <v>850</v>
      </c>
      <c r="AQ45" s="26" t="s">
        <v>304</v>
      </c>
      <c r="AR45" s="26" t="s">
        <v>654</v>
      </c>
      <c r="AS45" s="27"/>
      <c r="AT45" s="27"/>
      <c r="AU45" s="27"/>
      <c r="AV45" s="28"/>
      <c r="AW45" s="28" t="s">
        <v>567</v>
      </c>
      <c r="AX45" s="32" t="s">
        <v>604</v>
      </c>
      <c r="AY45" s="37"/>
      <c r="AZ45" s="29" t="s">
        <v>598</v>
      </c>
      <c r="BA45" s="28" t="s">
        <v>623</v>
      </c>
      <c r="BB45" s="56" t="s">
        <v>611</v>
      </c>
    </row>
    <row r="46" spans="1:75" ht="70.150000000000006" customHeight="1" x14ac:dyDescent="0.25">
      <c r="A46" s="43">
        <v>45342</v>
      </c>
      <c r="B46" s="44" t="s">
        <v>484</v>
      </c>
      <c r="C46" s="45" t="s">
        <v>97</v>
      </c>
      <c r="D46" s="45" t="s">
        <v>16</v>
      </c>
      <c r="E46" s="45" t="s">
        <v>266</v>
      </c>
      <c r="F46" s="45" t="s">
        <v>37</v>
      </c>
      <c r="G46" s="45">
        <v>1</v>
      </c>
      <c r="H46" s="45">
        <v>50</v>
      </c>
      <c r="I46" s="45">
        <v>112</v>
      </c>
      <c r="J46" s="45">
        <v>20</v>
      </c>
      <c r="K46" s="21">
        <f t="shared" si="0"/>
        <v>23.687999999999999</v>
      </c>
      <c r="L46" s="22" t="s">
        <v>46</v>
      </c>
      <c r="M46" s="22" t="s">
        <v>72</v>
      </c>
      <c r="N46" s="23" t="s">
        <v>38</v>
      </c>
      <c r="O46" s="35" t="s">
        <v>849</v>
      </c>
      <c r="P46" s="23" t="s">
        <v>742</v>
      </c>
      <c r="Q46" s="35" t="s">
        <v>236</v>
      </c>
      <c r="R46" s="35" t="s">
        <v>706</v>
      </c>
      <c r="S46" s="35" t="s">
        <v>387</v>
      </c>
      <c r="T46" s="23" t="s">
        <v>313</v>
      </c>
      <c r="U46" s="23" t="s">
        <v>718</v>
      </c>
      <c r="V46" s="23" t="s">
        <v>313</v>
      </c>
      <c r="W46" s="23" t="s">
        <v>313</v>
      </c>
      <c r="X46" s="35"/>
      <c r="Y46" s="47" t="s">
        <v>98</v>
      </c>
      <c r="Z46" s="48" t="s">
        <v>289</v>
      </c>
      <c r="AA46" s="48" t="s">
        <v>289</v>
      </c>
      <c r="AB46" s="33" t="s">
        <v>287</v>
      </c>
      <c r="AC46" s="33" t="s">
        <v>287</v>
      </c>
      <c r="AD46" s="33" t="s">
        <v>287</v>
      </c>
      <c r="AE46" s="33" t="s">
        <v>287</v>
      </c>
      <c r="AF46" s="33" t="s">
        <v>289</v>
      </c>
      <c r="AG46" s="33" t="s">
        <v>289</v>
      </c>
      <c r="AH46" s="33" t="s">
        <v>287</v>
      </c>
      <c r="AI46" s="33" t="s">
        <v>495</v>
      </c>
      <c r="AJ46" s="33" t="s">
        <v>289</v>
      </c>
      <c r="AK46" s="33" t="s">
        <v>289</v>
      </c>
      <c r="AL46" s="33" t="s">
        <v>289</v>
      </c>
      <c r="AM46" s="33" t="s">
        <v>287</v>
      </c>
      <c r="AN46" s="33" t="s">
        <v>289</v>
      </c>
      <c r="AO46" s="62" t="s">
        <v>287</v>
      </c>
      <c r="AP46" s="62" t="s">
        <v>496</v>
      </c>
      <c r="AQ46" s="26" t="s">
        <v>304</v>
      </c>
      <c r="AR46" s="26" t="s">
        <v>655</v>
      </c>
      <c r="AS46" s="30" t="s">
        <v>290</v>
      </c>
      <c r="AT46" s="30"/>
      <c r="AU46" s="30"/>
      <c r="AV46" s="31" t="s">
        <v>568</v>
      </c>
      <c r="AW46" s="31"/>
      <c r="AX46" s="32" t="s">
        <v>613</v>
      </c>
      <c r="AY46" s="37"/>
      <c r="AZ46" s="29" t="s">
        <v>598</v>
      </c>
      <c r="BA46" s="31" t="s">
        <v>624</v>
      </c>
      <c r="BB46" s="56" t="s">
        <v>611</v>
      </c>
      <c r="BC46" s="50"/>
      <c r="BD46" s="50"/>
      <c r="BE46" s="50"/>
      <c r="BF46" s="50"/>
      <c r="BG46" s="50"/>
      <c r="BH46" s="50"/>
      <c r="BI46" s="50"/>
      <c r="BJ46" s="50"/>
      <c r="BK46" s="50"/>
      <c r="BL46" s="50"/>
      <c r="BM46" s="50"/>
      <c r="BN46" s="50"/>
      <c r="BO46" s="50"/>
      <c r="BP46" s="50"/>
      <c r="BQ46" s="50"/>
      <c r="BR46" s="50"/>
      <c r="BS46" s="50"/>
      <c r="BT46" s="50"/>
      <c r="BU46" s="50"/>
      <c r="BV46" s="50"/>
      <c r="BW46" s="50"/>
    </row>
    <row r="47" spans="1:75" s="1" customFormat="1" ht="78.75" x14ac:dyDescent="0.25">
      <c r="A47" s="18">
        <v>45342</v>
      </c>
      <c r="B47" s="19" t="s">
        <v>306</v>
      </c>
      <c r="C47" s="20" t="s">
        <v>99</v>
      </c>
      <c r="D47" s="20" t="s">
        <v>16</v>
      </c>
      <c r="E47" s="20" t="s">
        <v>100</v>
      </c>
      <c r="F47" s="20" t="s">
        <v>37</v>
      </c>
      <c r="G47" s="20">
        <v>1</v>
      </c>
      <c r="H47" s="20">
        <v>69</v>
      </c>
      <c r="I47" s="20">
        <v>103</v>
      </c>
      <c r="J47" s="20">
        <v>65</v>
      </c>
      <c r="K47" s="67">
        <f t="shared" si="0"/>
        <v>97.703482500000007</v>
      </c>
      <c r="L47" s="22" t="s">
        <v>46</v>
      </c>
      <c r="M47" s="22" t="s">
        <v>72</v>
      </c>
      <c r="N47" s="23" t="s">
        <v>38</v>
      </c>
      <c r="O47" s="23" t="s">
        <v>462</v>
      </c>
      <c r="P47" s="23" t="s">
        <v>313</v>
      </c>
      <c r="Q47" s="23" t="s">
        <v>463</v>
      </c>
      <c r="R47" s="23" t="s">
        <v>313</v>
      </c>
      <c r="S47" s="35" t="s">
        <v>387</v>
      </c>
      <c r="T47" s="23" t="s">
        <v>313</v>
      </c>
      <c r="U47" s="23" t="s">
        <v>313</v>
      </c>
      <c r="V47" s="23" t="s">
        <v>313</v>
      </c>
      <c r="W47" s="23" t="s">
        <v>313</v>
      </c>
      <c r="X47" s="23"/>
      <c r="Y47" s="24" t="s">
        <v>101</v>
      </c>
      <c r="Z47" s="25" t="s">
        <v>289</v>
      </c>
      <c r="AA47" s="25" t="s">
        <v>289</v>
      </c>
      <c r="AB47" s="26" t="s">
        <v>286</v>
      </c>
      <c r="AC47" s="26" t="s">
        <v>286</v>
      </c>
      <c r="AD47" s="26" t="s">
        <v>287</v>
      </c>
      <c r="AE47" s="26" t="s">
        <v>287</v>
      </c>
      <c r="AF47" s="26" t="s">
        <v>289</v>
      </c>
      <c r="AG47" s="26" t="s">
        <v>287</v>
      </c>
      <c r="AH47" s="26" t="s">
        <v>286</v>
      </c>
      <c r="AI47" s="26"/>
      <c r="AJ47" s="26" t="s">
        <v>289</v>
      </c>
      <c r="AK47" s="26" t="s">
        <v>287</v>
      </c>
      <c r="AL47" s="26" t="s">
        <v>287</v>
      </c>
      <c r="AM47" s="26" t="s">
        <v>286</v>
      </c>
      <c r="AN47" s="26" t="s">
        <v>287</v>
      </c>
      <c r="AO47" s="26" t="s">
        <v>289</v>
      </c>
      <c r="AP47" s="26" t="s">
        <v>464</v>
      </c>
      <c r="AQ47" s="26" t="s">
        <v>304</v>
      </c>
      <c r="AR47" s="26" t="s">
        <v>655</v>
      </c>
      <c r="AS47" s="30" t="s">
        <v>290</v>
      </c>
      <c r="AT47" s="27"/>
      <c r="AU47" s="27"/>
      <c r="AV47" s="28" t="s">
        <v>439</v>
      </c>
      <c r="AW47" s="28"/>
      <c r="AX47" s="32" t="s">
        <v>604</v>
      </c>
      <c r="AY47" s="37"/>
      <c r="AZ47" s="29" t="s">
        <v>598</v>
      </c>
      <c r="BA47" s="28"/>
      <c r="BB47" s="56" t="s">
        <v>465</v>
      </c>
    </row>
    <row r="48" spans="1:75" ht="71.45" customHeight="1" x14ac:dyDescent="0.25">
      <c r="A48" s="43">
        <v>45342</v>
      </c>
      <c r="B48" s="44" t="s">
        <v>484</v>
      </c>
      <c r="C48" s="45" t="s">
        <v>102</v>
      </c>
      <c r="D48" s="45" t="s">
        <v>16</v>
      </c>
      <c r="E48" s="45" t="s">
        <v>52</v>
      </c>
      <c r="F48" s="45" t="s">
        <v>37</v>
      </c>
      <c r="G48" s="45">
        <v>1</v>
      </c>
      <c r="H48" s="45">
        <v>52</v>
      </c>
      <c r="I48" s="45">
        <v>69</v>
      </c>
      <c r="J48" s="45">
        <v>35</v>
      </c>
      <c r="K48" s="21">
        <f t="shared" si="0"/>
        <v>26.560169999999999</v>
      </c>
      <c r="L48" s="22" t="s">
        <v>46</v>
      </c>
      <c r="M48" s="22" t="s">
        <v>72</v>
      </c>
      <c r="N48" s="23" t="s">
        <v>38</v>
      </c>
      <c r="O48" s="35" t="s">
        <v>103</v>
      </c>
      <c r="P48" s="23" t="s">
        <v>313</v>
      </c>
      <c r="Q48" s="35" t="s">
        <v>313</v>
      </c>
      <c r="R48" s="35" t="s">
        <v>486</v>
      </c>
      <c r="S48" s="35" t="s">
        <v>387</v>
      </c>
      <c r="T48" s="23" t="s">
        <v>313</v>
      </c>
      <c r="U48" s="23" t="s">
        <v>718</v>
      </c>
      <c r="V48" s="23" t="s">
        <v>313</v>
      </c>
      <c r="W48" s="23" t="s">
        <v>313</v>
      </c>
      <c r="X48" s="35"/>
      <c r="Y48" s="47" t="s">
        <v>497</v>
      </c>
      <c r="Z48" s="48" t="s">
        <v>289</v>
      </c>
      <c r="AA48" s="48" t="s">
        <v>289</v>
      </c>
      <c r="AB48" s="33" t="s">
        <v>286</v>
      </c>
      <c r="AC48" s="33" t="s">
        <v>287</v>
      </c>
      <c r="AD48" s="33" t="s">
        <v>287</v>
      </c>
      <c r="AE48" s="33" t="s">
        <v>287</v>
      </c>
      <c r="AF48" s="33" t="s">
        <v>287</v>
      </c>
      <c r="AG48" s="33" t="s">
        <v>287</v>
      </c>
      <c r="AH48" s="33" t="s">
        <v>286</v>
      </c>
      <c r="AI48" s="33" t="s">
        <v>498</v>
      </c>
      <c r="AJ48" s="33" t="s">
        <v>286</v>
      </c>
      <c r="AK48" s="33" t="s">
        <v>287</v>
      </c>
      <c r="AL48" s="33" t="s">
        <v>287</v>
      </c>
      <c r="AM48" s="33" t="s">
        <v>287</v>
      </c>
      <c r="AN48" s="33" t="s">
        <v>287</v>
      </c>
      <c r="AO48" s="33" t="s">
        <v>287</v>
      </c>
      <c r="AP48" s="33" t="s">
        <v>499</v>
      </c>
      <c r="AQ48" s="26" t="s">
        <v>304</v>
      </c>
      <c r="AR48" s="26" t="s">
        <v>655</v>
      </c>
      <c r="AS48" s="30" t="s">
        <v>290</v>
      </c>
      <c r="AT48" s="30"/>
      <c r="AU48" s="30"/>
      <c r="AV48" s="31" t="s">
        <v>569</v>
      </c>
      <c r="AW48" s="31"/>
      <c r="AX48" s="32" t="s">
        <v>613</v>
      </c>
      <c r="AY48" s="37"/>
      <c r="AZ48" s="29" t="s">
        <v>598</v>
      </c>
      <c r="BA48" s="31" t="s">
        <v>570</v>
      </c>
      <c r="BB48" s="56" t="s">
        <v>352</v>
      </c>
      <c r="BC48" s="50"/>
      <c r="BD48" s="50"/>
      <c r="BE48" s="50"/>
      <c r="BF48" s="50"/>
      <c r="BG48" s="50"/>
      <c r="BH48" s="50"/>
      <c r="BI48" s="50"/>
      <c r="BJ48" s="50"/>
      <c r="BK48" s="50"/>
      <c r="BL48" s="50"/>
      <c r="BM48" s="50"/>
      <c r="BN48" s="50"/>
      <c r="BO48" s="50"/>
      <c r="BP48" s="50"/>
      <c r="BQ48" s="50"/>
      <c r="BR48" s="50"/>
      <c r="BS48" s="50"/>
      <c r="BT48" s="50"/>
      <c r="BU48" s="50"/>
      <c r="BV48" s="50"/>
      <c r="BW48" s="50"/>
    </row>
    <row r="49" spans="1:75" s="1" customFormat="1" ht="63" x14ac:dyDescent="0.25">
      <c r="A49" s="18">
        <v>45342</v>
      </c>
      <c r="B49" s="19" t="s">
        <v>306</v>
      </c>
      <c r="C49" s="20" t="s">
        <v>104</v>
      </c>
      <c r="D49" s="20" t="s">
        <v>16</v>
      </c>
      <c r="E49" s="20" t="s">
        <v>261</v>
      </c>
      <c r="F49" s="20" t="s">
        <v>37</v>
      </c>
      <c r="G49" s="20">
        <v>1</v>
      </c>
      <c r="H49" s="20">
        <v>30</v>
      </c>
      <c r="I49" s="20">
        <v>50</v>
      </c>
      <c r="J49" s="20">
        <v>10</v>
      </c>
      <c r="K49" s="21">
        <f t="shared" si="0"/>
        <v>3.1724999999999999</v>
      </c>
      <c r="L49" s="22" t="s">
        <v>46</v>
      </c>
      <c r="M49" s="22" t="s">
        <v>72</v>
      </c>
      <c r="N49" s="23" t="s">
        <v>38</v>
      </c>
      <c r="O49" s="23" t="s">
        <v>469</v>
      </c>
      <c r="P49" s="23" t="s">
        <v>313</v>
      </c>
      <c r="Q49" s="35" t="s">
        <v>313</v>
      </c>
      <c r="R49" s="23" t="s">
        <v>468</v>
      </c>
      <c r="S49" s="23" t="s">
        <v>54</v>
      </c>
      <c r="T49" s="23" t="s">
        <v>313</v>
      </c>
      <c r="U49" s="23" t="s">
        <v>313</v>
      </c>
      <c r="V49" s="23" t="s">
        <v>313</v>
      </c>
      <c r="W49" s="23" t="s">
        <v>313</v>
      </c>
      <c r="X49" s="23"/>
      <c r="Y49" s="24" t="s">
        <v>105</v>
      </c>
      <c r="Z49" s="25" t="s">
        <v>289</v>
      </c>
      <c r="AA49" s="25" t="s">
        <v>289</v>
      </c>
      <c r="AB49" s="26" t="s">
        <v>287</v>
      </c>
      <c r="AC49" s="26" t="s">
        <v>286</v>
      </c>
      <c r="AD49" s="26" t="s">
        <v>287</v>
      </c>
      <c r="AE49" s="26" t="s">
        <v>287</v>
      </c>
      <c r="AF49" s="26" t="s">
        <v>289</v>
      </c>
      <c r="AG49" s="26" t="s">
        <v>289</v>
      </c>
      <c r="AH49" s="26" t="s">
        <v>286</v>
      </c>
      <c r="AI49" s="26" t="s">
        <v>467</v>
      </c>
      <c r="AJ49" s="26" t="s">
        <v>289</v>
      </c>
      <c r="AK49" s="26" t="s">
        <v>289</v>
      </c>
      <c r="AL49" s="26" t="s">
        <v>289</v>
      </c>
      <c r="AM49" s="26" t="s">
        <v>289</v>
      </c>
      <c r="AN49" s="26" t="s">
        <v>289</v>
      </c>
      <c r="AO49" s="26" t="s">
        <v>286</v>
      </c>
      <c r="AP49" s="26" t="s">
        <v>466</v>
      </c>
      <c r="AQ49" s="26" t="s">
        <v>304</v>
      </c>
      <c r="AR49" s="26" t="s">
        <v>656</v>
      </c>
      <c r="AS49" s="27" t="s">
        <v>290</v>
      </c>
      <c r="AT49" s="27"/>
      <c r="AU49" s="27"/>
      <c r="AV49" s="28" t="s">
        <v>571</v>
      </c>
      <c r="AW49" s="28"/>
      <c r="AX49" s="32" t="s">
        <v>604</v>
      </c>
      <c r="AY49" s="37"/>
      <c r="AZ49" s="29"/>
      <c r="BA49" s="28" t="s">
        <v>572</v>
      </c>
      <c r="BB49" s="56" t="s">
        <v>352</v>
      </c>
    </row>
    <row r="50" spans="1:75" ht="83.45" customHeight="1" x14ac:dyDescent="0.25">
      <c r="A50" s="43">
        <v>45342</v>
      </c>
      <c r="B50" s="44" t="s">
        <v>484</v>
      </c>
      <c r="C50" s="45" t="s">
        <v>106</v>
      </c>
      <c r="D50" s="45" t="s">
        <v>16</v>
      </c>
      <c r="E50" s="45" t="s">
        <v>237</v>
      </c>
      <c r="F50" s="45" t="s">
        <v>37</v>
      </c>
      <c r="G50" s="45">
        <v>1</v>
      </c>
      <c r="H50" s="45">
        <v>69</v>
      </c>
      <c r="I50" s="45">
        <v>58</v>
      </c>
      <c r="J50" s="45">
        <v>29</v>
      </c>
      <c r="K50" s="21">
        <f t="shared" si="0"/>
        <v>24.546267</v>
      </c>
      <c r="L50" s="22" t="s">
        <v>46</v>
      </c>
      <c r="M50" s="22" t="s">
        <v>72</v>
      </c>
      <c r="N50" s="23" t="s">
        <v>38</v>
      </c>
      <c r="O50" s="35" t="s">
        <v>103</v>
      </c>
      <c r="P50" s="23" t="s">
        <v>742</v>
      </c>
      <c r="Q50" s="35" t="s">
        <v>313</v>
      </c>
      <c r="R50" s="35" t="s">
        <v>313</v>
      </c>
      <c r="S50" s="35" t="s">
        <v>387</v>
      </c>
      <c r="T50" s="23" t="s">
        <v>313</v>
      </c>
      <c r="U50" s="23" t="s">
        <v>718</v>
      </c>
      <c r="V50" s="23" t="s">
        <v>313</v>
      </c>
      <c r="W50" s="23" t="s">
        <v>313</v>
      </c>
      <c r="X50" s="35"/>
      <c r="Y50" s="47" t="s">
        <v>500</v>
      </c>
      <c r="Z50" s="48" t="s">
        <v>289</v>
      </c>
      <c r="AA50" s="48" t="s">
        <v>289</v>
      </c>
      <c r="AB50" s="33" t="s">
        <v>287</v>
      </c>
      <c r="AC50" s="33" t="s">
        <v>287</v>
      </c>
      <c r="AD50" s="33" t="s">
        <v>287</v>
      </c>
      <c r="AE50" s="33" t="s">
        <v>287</v>
      </c>
      <c r="AF50" s="33" t="s">
        <v>287</v>
      </c>
      <c r="AG50" s="33" t="s">
        <v>289</v>
      </c>
      <c r="AH50" s="33" t="s">
        <v>286</v>
      </c>
      <c r="AI50" s="33" t="s">
        <v>612</v>
      </c>
      <c r="AJ50" s="33" t="s">
        <v>289</v>
      </c>
      <c r="AK50" s="33" t="s">
        <v>287</v>
      </c>
      <c r="AL50" s="33" t="s">
        <v>289</v>
      </c>
      <c r="AM50" s="33" t="s">
        <v>287</v>
      </c>
      <c r="AN50" s="33" t="s">
        <v>287</v>
      </c>
      <c r="AO50" s="33" t="s">
        <v>287</v>
      </c>
      <c r="AP50" s="33" t="s">
        <v>501</v>
      </c>
      <c r="AQ50" s="26" t="s">
        <v>304</v>
      </c>
      <c r="AR50" s="26" t="s">
        <v>655</v>
      </c>
      <c r="AS50" s="30" t="s">
        <v>290</v>
      </c>
      <c r="AT50" s="30"/>
      <c r="AU50" s="30"/>
      <c r="AV50" s="28" t="s">
        <v>575</v>
      </c>
      <c r="AW50" s="31"/>
      <c r="AX50" s="32" t="s">
        <v>613</v>
      </c>
      <c r="AY50" s="37"/>
      <c r="AZ50" s="29" t="s">
        <v>598</v>
      </c>
      <c r="BA50" s="31" t="s">
        <v>625</v>
      </c>
      <c r="BB50" s="56" t="s">
        <v>352</v>
      </c>
      <c r="BC50" s="50"/>
      <c r="BD50" s="50"/>
      <c r="BE50" s="50"/>
      <c r="BF50" s="50"/>
      <c r="BG50" s="50"/>
      <c r="BH50" s="50"/>
      <c r="BI50" s="50"/>
      <c r="BJ50" s="50"/>
      <c r="BK50" s="50"/>
      <c r="BL50" s="50"/>
      <c r="BM50" s="50"/>
      <c r="BN50" s="50"/>
      <c r="BO50" s="50"/>
      <c r="BP50" s="50"/>
      <c r="BQ50" s="50"/>
      <c r="BR50" s="50"/>
      <c r="BS50" s="50"/>
      <c r="BT50" s="50"/>
      <c r="BU50" s="50"/>
      <c r="BV50" s="50"/>
      <c r="BW50" s="50"/>
    </row>
    <row r="51" spans="1:75" ht="97.9" customHeight="1" x14ac:dyDescent="0.25">
      <c r="A51" s="43">
        <v>45342</v>
      </c>
      <c r="B51" s="44" t="s">
        <v>484</v>
      </c>
      <c r="C51" s="45" t="s">
        <v>108</v>
      </c>
      <c r="D51" s="45" t="s">
        <v>16</v>
      </c>
      <c r="E51" s="45" t="s">
        <v>238</v>
      </c>
      <c r="F51" s="45" t="s">
        <v>37</v>
      </c>
      <c r="G51" s="45">
        <v>1</v>
      </c>
      <c r="H51" s="45">
        <v>53</v>
      </c>
      <c r="I51" s="45">
        <v>66</v>
      </c>
      <c r="J51" s="45">
        <v>72</v>
      </c>
      <c r="K51" s="21">
        <f t="shared" si="0"/>
        <v>53.267544000000008</v>
      </c>
      <c r="L51" s="22" t="s">
        <v>46</v>
      </c>
      <c r="M51" s="22" t="s">
        <v>72</v>
      </c>
      <c r="N51" s="23" t="s">
        <v>38</v>
      </c>
      <c r="O51" s="35"/>
      <c r="P51" s="23" t="s">
        <v>313</v>
      </c>
      <c r="Q51" s="35" t="s">
        <v>313</v>
      </c>
      <c r="R51" s="23" t="s">
        <v>313</v>
      </c>
      <c r="S51" s="35" t="s">
        <v>387</v>
      </c>
      <c r="T51" s="23" t="s">
        <v>313</v>
      </c>
      <c r="U51" s="23" t="s">
        <v>718</v>
      </c>
      <c r="V51" s="23" t="s">
        <v>313</v>
      </c>
      <c r="W51" s="23" t="s">
        <v>313</v>
      </c>
      <c r="X51" s="35"/>
      <c r="Y51" s="47" t="s">
        <v>502</v>
      </c>
      <c r="Z51" s="48" t="s">
        <v>289</v>
      </c>
      <c r="AA51" s="48" t="s">
        <v>289</v>
      </c>
      <c r="AB51" s="33" t="s">
        <v>287</v>
      </c>
      <c r="AC51" s="33" t="s">
        <v>287</v>
      </c>
      <c r="AD51" s="33" t="s">
        <v>289</v>
      </c>
      <c r="AE51" s="33" t="s">
        <v>289</v>
      </c>
      <c r="AF51" s="33" t="s">
        <v>289</v>
      </c>
      <c r="AG51" s="33" t="s">
        <v>289</v>
      </c>
      <c r="AH51" s="33" t="s">
        <v>286</v>
      </c>
      <c r="AI51" s="33" t="s">
        <v>503</v>
      </c>
      <c r="AJ51" s="33" t="s">
        <v>289</v>
      </c>
      <c r="AK51" s="33" t="s">
        <v>289</v>
      </c>
      <c r="AL51" s="33" t="s">
        <v>289</v>
      </c>
      <c r="AM51" s="33" t="s">
        <v>289</v>
      </c>
      <c r="AN51" s="33" t="s">
        <v>289</v>
      </c>
      <c r="AO51" s="33" t="s">
        <v>289</v>
      </c>
      <c r="AP51" s="33" t="s">
        <v>504</v>
      </c>
      <c r="AQ51" s="26" t="s">
        <v>304</v>
      </c>
      <c r="AR51" s="26" t="s">
        <v>654</v>
      </c>
      <c r="AS51" s="30"/>
      <c r="AT51" s="30"/>
      <c r="AU51" s="30"/>
      <c r="AV51" s="31"/>
      <c r="AW51" s="31" t="s">
        <v>573</v>
      </c>
      <c r="AX51" s="32" t="s">
        <v>613</v>
      </c>
      <c r="AY51" s="37"/>
      <c r="AZ51" s="29" t="s">
        <v>598</v>
      </c>
      <c r="BA51" s="31" t="s">
        <v>628</v>
      </c>
      <c r="BB51" s="56" t="s">
        <v>611</v>
      </c>
      <c r="BC51" s="50"/>
      <c r="BD51" s="50"/>
      <c r="BE51" s="50"/>
      <c r="BF51" s="50"/>
      <c r="BG51" s="50"/>
      <c r="BH51" s="50"/>
      <c r="BI51" s="50"/>
      <c r="BJ51" s="50"/>
      <c r="BK51" s="50"/>
      <c r="BL51" s="50"/>
      <c r="BM51" s="50"/>
      <c r="BN51" s="50"/>
      <c r="BO51" s="50"/>
      <c r="BP51" s="50"/>
      <c r="BQ51" s="50"/>
      <c r="BR51" s="50"/>
      <c r="BS51" s="50"/>
      <c r="BT51" s="50"/>
      <c r="BU51" s="50"/>
      <c r="BV51" s="50"/>
      <c r="BW51" s="50"/>
    </row>
    <row r="52" spans="1:75" s="1" customFormat="1" ht="78.75" x14ac:dyDescent="0.25">
      <c r="A52" s="18">
        <v>45342</v>
      </c>
      <c r="B52" s="19" t="s">
        <v>306</v>
      </c>
      <c r="C52" s="20" t="s">
        <v>109</v>
      </c>
      <c r="D52" s="20" t="s">
        <v>16</v>
      </c>
      <c r="E52" s="20" t="s">
        <v>52</v>
      </c>
      <c r="F52" s="20" t="s">
        <v>37</v>
      </c>
      <c r="G52" s="20">
        <v>2</v>
      </c>
      <c r="H52" s="20">
        <v>46</v>
      </c>
      <c r="I52" s="20">
        <v>38</v>
      </c>
      <c r="J52" s="20">
        <v>20</v>
      </c>
      <c r="K52" s="21">
        <f t="shared" si="0"/>
        <v>7.3940399999999995</v>
      </c>
      <c r="L52" s="22" t="s">
        <v>46</v>
      </c>
      <c r="M52" s="22" t="s">
        <v>72</v>
      </c>
      <c r="N52" s="23" t="s">
        <v>38</v>
      </c>
      <c r="O52" s="23" t="s">
        <v>462</v>
      </c>
      <c r="P52" s="23" t="s">
        <v>313</v>
      </c>
      <c r="Q52" s="35" t="s">
        <v>313</v>
      </c>
      <c r="R52" s="23" t="s">
        <v>313</v>
      </c>
      <c r="S52" s="23" t="s">
        <v>387</v>
      </c>
      <c r="T52" s="23" t="s">
        <v>313</v>
      </c>
      <c r="U52" s="23" t="s">
        <v>313</v>
      </c>
      <c r="V52" s="23" t="s">
        <v>313</v>
      </c>
      <c r="W52" s="23" t="s">
        <v>446</v>
      </c>
      <c r="X52" s="23"/>
      <c r="Y52" s="24" t="s">
        <v>239</v>
      </c>
      <c r="Z52" s="25" t="s">
        <v>289</v>
      </c>
      <c r="AA52" s="25" t="s">
        <v>289</v>
      </c>
      <c r="AB52" s="26" t="s">
        <v>286</v>
      </c>
      <c r="AC52" s="26" t="s">
        <v>286</v>
      </c>
      <c r="AD52" s="26" t="s">
        <v>287</v>
      </c>
      <c r="AE52" s="26" t="s">
        <v>286</v>
      </c>
      <c r="AF52" s="26" t="s">
        <v>287</v>
      </c>
      <c r="AG52" s="26" t="s">
        <v>287</v>
      </c>
      <c r="AH52" s="26" t="s">
        <v>286</v>
      </c>
      <c r="AI52" s="26" t="s">
        <v>470</v>
      </c>
      <c r="AJ52" s="26" t="s">
        <v>287</v>
      </c>
      <c r="AK52" s="26" t="s">
        <v>286</v>
      </c>
      <c r="AL52" s="26" t="s">
        <v>287</v>
      </c>
      <c r="AM52" s="26" t="s">
        <v>287</v>
      </c>
      <c r="AN52" s="26" t="s">
        <v>287</v>
      </c>
      <c r="AO52" s="26" t="s">
        <v>287</v>
      </c>
      <c r="AP52" s="26" t="s">
        <v>471</v>
      </c>
      <c r="AQ52" s="26" t="s">
        <v>304</v>
      </c>
      <c r="AR52" s="26" t="s">
        <v>655</v>
      </c>
      <c r="AS52" s="27" t="s">
        <v>291</v>
      </c>
      <c r="AT52" s="27"/>
      <c r="AU52" s="27"/>
      <c r="AV52" s="28" t="s">
        <v>575</v>
      </c>
      <c r="AW52" s="28"/>
      <c r="AX52" s="32" t="s">
        <v>604</v>
      </c>
      <c r="AY52" s="37"/>
      <c r="AZ52" s="29" t="s">
        <v>598</v>
      </c>
      <c r="BA52" s="28" t="s">
        <v>574</v>
      </c>
      <c r="BB52" s="56" t="s">
        <v>352</v>
      </c>
    </row>
    <row r="53" spans="1:75" ht="71.45" customHeight="1" x14ac:dyDescent="0.25">
      <c r="A53" s="43">
        <v>45342</v>
      </c>
      <c r="B53" s="44" t="s">
        <v>484</v>
      </c>
      <c r="C53" s="45" t="s">
        <v>110</v>
      </c>
      <c r="D53" s="45" t="s">
        <v>16</v>
      </c>
      <c r="E53" s="45" t="s">
        <v>111</v>
      </c>
      <c r="F53" s="45" t="s">
        <v>37</v>
      </c>
      <c r="G53" s="45">
        <v>1</v>
      </c>
      <c r="H53" s="45">
        <v>57</v>
      </c>
      <c r="I53" s="45">
        <v>45</v>
      </c>
      <c r="J53" s="45">
        <v>20</v>
      </c>
      <c r="K53" s="21">
        <f t="shared" si="0"/>
        <v>10.84995</v>
      </c>
      <c r="L53" s="22" t="s">
        <v>46</v>
      </c>
      <c r="M53" s="22" t="s">
        <v>72</v>
      </c>
      <c r="N53" s="23" t="s">
        <v>38</v>
      </c>
      <c r="O53" s="35" t="s">
        <v>848</v>
      </c>
      <c r="P53" s="23" t="s">
        <v>742</v>
      </c>
      <c r="Q53" s="35" t="s">
        <v>506</v>
      </c>
      <c r="R53" s="35" t="s">
        <v>505</v>
      </c>
      <c r="S53" s="35" t="s">
        <v>387</v>
      </c>
      <c r="T53" s="23" t="s">
        <v>313</v>
      </c>
      <c r="U53" s="23" t="s">
        <v>718</v>
      </c>
      <c r="V53" s="23" t="s">
        <v>313</v>
      </c>
      <c r="W53" s="23" t="s">
        <v>313</v>
      </c>
      <c r="X53" s="35"/>
      <c r="Y53" s="47" t="s">
        <v>112</v>
      </c>
      <c r="Z53" s="48" t="s">
        <v>289</v>
      </c>
      <c r="AA53" s="48" t="s">
        <v>289</v>
      </c>
      <c r="AB53" s="33" t="s">
        <v>287</v>
      </c>
      <c r="AC53" s="33" t="s">
        <v>287</v>
      </c>
      <c r="AD53" s="33" t="s">
        <v>287</v>
      </c>
      <c r="AE53" s="33" t="s">
        <v>289</v>
      </c>
      <c r="AF53" s="33" t="s">
        <v>287</v>
      </c>
      <c r="AG53" s="33" t="s">
        <v>287</v>
      </c>
      <c r="AH53" s="33" t="s">
        <v>287</v>
      </c>
      <c r="AI53" s="33" t="s">
        <v>507</v>
      </c>
      <c r="AJ53" s="33" t="s">
        <v>287</v>
      </c>
      <c r="AK53" s="33" t="s">
        <v>286</v>
      </c>
      <c r="AL53" s="33" t="s">
        <v>287</v>
      </c>
      <c r="AM53" s="33" t="s">
        <v>287</v>
      </c>
      <c r="AN53" s="33" t="s">
        <v>287</v>
      </c>
      <c r="AO53" s="33" t="s">
        <v>287</v>
      </c>
      <c r="AP53" s="33" t="s">
        <v>508</v>
      </c>
      <c r="AQ53" s="33" t="s">
        <v>343</v>
      </c>
      <c r="AR53" s="26" t="s">
        <v>655</v>
      </c>
      <c r="AS53" s="30" t="s">
        <v>290</v>
      </c>
      <c r="AT53" s="30"/>
      <c r="AU53" s="30" t="s">
        <v>290</v>
      </c>
      <c r="AV53" s="31"/>
      <c r="AW53" s="31"/>
      <c r="AX53" s="32" t="s">
        <v>613</v>
      </c>
      <c r="AY53" s="37"/>
      <c r="AZ53" s="29" t="s">
        <v>598</v>
      </c>
      <c r="BA53" s="31"/>
      <c r="BB53" s="56" t="s">
        <v>352</v>
      </c>
      <c r="BC53" s="50"/>
      <c r="BD53" s="50"/>
      <c r="BE53" s="50"/>
      <c r="BF53" s="50"/>
      <c r="BG53" s="50"/>
      <c r="BH53" s="50"/>
      <c r="BI53" s="50"/>
      <c r="BJ53" s="50"/>
      <c r="BK53" s="50"/>
      <c r="BL53" s="50"/>
      <c r="BM53" s="50"/>
      <c r="BN53" s="50"/>
      <c r="BO53" s="50"/>
      <c r="BP53" s="50"/>
      <c r="BQ53" s="50"/>
      <c r="BR53" s="50"/>
      <c r="BS53" s="50"/>
      <c r="BT53" s="50"/>
      <c r="BU53" s="50"/>
      <c r="BV53" s="50"/>
      <c r="BW53" s="50"/>
    </row>
    <row r="54" spans="1:75" ht="69" customHeight="1" x14ac:dyDescent="0.25">
      <c r="A54" s="43">
        <v>45342</v>
      </c>
      <c r="B54" s="44" t="s">
        <v>484</v>
      </c>
      <c r="C54" s="45" t="s">
        <v>113</v>
      </c>
      <c r="D54" s="45" t="s">
        <v>16</v>
      </c>
      <c r="E54" s="45" t="s">
        <v>107</v>
      </c>
      <c r="F54" s="45" t="s">
        <v>37</v>
      </c>
      <c r="G54" s="45">
        <v>1</v>
      </c>
      <c r="H54" s="45">
        <v>72</v>
      </c>
      <c r="I54" s="45">
        <v>30</v>
      </c>
      <c r="J54" s="45">
        <v>72</v>
      </c>
      <c r="K54" s="21">
        <f t="shared" si="0"/>
        <v>32.892479999999999</v>
      </c>
      <c r="L54" s="22" t="s">
        <v>46</v>
      </c>
      <c r="M54" s="22" t="s">
        <v>72</v>
      </c>
      <c r="N54" s="23" t="s">
        <v>38</v>
      </c>
      <c r="O54" s="35"/>
      <c r="P54" s="35" t="s">
        <v>703</v>
      </c>
      <c r="Q54" s="35" t="s">
        <v>509</v>
      </c>
      <c r="R54" s="35" t="s">
        <v>510</v>
      </c>
      <c r="S54" s="35" t="s">
        <v>387</v>
      </c>
      <c r="T54" s="23" t="s">
        <v>313</v>
      </c>
      <c r="U54" s="23" t="s">
        <v>718</v>
      </c>
      <c r="V54" s="23" t="s">
        <v>313</v>
      </c>
      <c r="W54" s="35" t="s">
        <v>511</v>
      </c>
      <c r="X54" s="35"/>
      <c r="Y54" s="47" t="s">
        <v>512</v>
      </c>
      <c r="Z54" s="48" t="s">
        <v>289</v>
      </c>
      <c r="AA54" s="48" t="s">
        <v>289</v>
      </c>
      <c r="AB54" s="33" t="s">
        <v>287</v>
      </c>
      <c r="AC54" s="33" t="s">
        <v>287</v>
      </c>
      <c r="AD54" s="33" t="s">
        <v>287</v>
      </c>
      <c r="AE54" s="33" t="s">
        <v>287</v>
      </c>
      <c r="AF54" s="33" t="s">
        <v>289</v>
      </c>
      <c r="AG54" s="33" t="s">
        <v>287</v>
      </c>
      <c r="AH54" s="33" t="s">
        <v>286</v>
      </c>
      <c r="AI54" s="33" t="s">
        <v>513</v>
      </c>
      <c r="AJ54" s="33" t="s">
        <v>286</v>
      </c>
      <c r="AK54" s="33" t="s">
        <v>286</v>
      </c>
      <c r="AL54" s="33" t="s">
        <v>287</v>
      </c>
      <c r="AM54" s="33" t="s">
        <v>287</v>
      </c>
      <c r="AN54" s="33" t="s">
        <v>289</v>
      </c>
      <c r="AO54" s="33" t="s">
        <v>287</v>
      </c>
      <c r="AP54" s="33" t="s">
        <v>514</v>
      </c>
      <c r="AQ54" s="26" t="s">
        <v>304</v>
      </c>
      <c r="AR54" s="26" t="s">
        <v>655</v>
      </c>
      <c r="AS54" s="30" t="s">
        <v>345</v>
      </c>
      <c r="AT54" s="30"/>
      <c r="AU54" s="30" t="s">
        <v>435</v>
      </c>
      <c r="AV54" s="31"/>
      <c r="AW54" s="31"/>
      <c r="AX54" s="32" t="s">
        <v>613</v>
      </c>
      <c r="AY54" s="37"/>
      <c r="AZ54" s="29" t="s">
        <v>598</v>
      </c>
      <c r="BA54" s="31"/>
      <c r="BB54" s="56" t="s">
        <v>611</v>
      </c>
      <c r="BC54" s="50"/>
      <c r="BD54" s="50"/>
      <c r="BE54" s="50"/>
      <c r="BF54" s="50"/>
      <c r="BG54" s="50"/>
      <c r="BH54" s="50"/>
      <c r="BI54" s="50"/>
      <c r="BJ54" s="50"/>
      <c r="BK54" s="50"/>
      <c r="BL54" s="50"/>
      <c r="BM54" s="50"/>
      <c r="BN54" s="50"/>
      <c r="BO54" s="50"/>
      <c r="BP54" s="50"/>
      <c r="BQ54" s="50"/>
      <c r="BR54" s="50"/>
      <c r="BS54" s="50"/>
      <c r="BT54" s="50"/>
      <c r="BU54" s="50"/>
      <c r="BV54" s="50"/>
      <c r="BW54" s="50"/>
    </row>
    <row r="55" spans="1:75" ht="76.150000000000006" customHeight="1" x14ac:dyDescent="0.25">
      <c r="A55" s="43">
        <v>45342</v>
      </c>
      <c r="B55" s="44" t="s">
        <v>484</v>
      </c>
      <c r="C55" s="45" t="s">
        <v>114</v>
      </c>
      <c r="D55" s="45" t="s">
        <v>16</v>
      </c>
      <c r="E55" s="45" t="s">
        <v>52</v>
      </c>
      <c r="F55" s="45" t="s">
        <v>37</v>
      </c>
      <c r="G55" s="45">
        <v>1</v>
      </c>
      <c r="H55" s="45">
        <v>46</v>
      </c>
      <c r="I55" s="45">
        <v>28</v>
      </c>
      <c r="J55" s="45">
        <v>44</v>
      </c>
      <c r="K55" s="21">
        <f t="shared" si="0"/>
        <v>11.986128000000001</v>
      </c>
      <c r="L55" s="22" t="s">
        <v>46</v>
      </c>
      <c r="M55" s="22" t="s">
        <v>72</v>
      </c>
      <c r="N55" s="23" t="s">
        <v>38</v>
      </c>
      <c r="O55" s="35"/>
      <c r="P55" s="23" t="s">
        <v>742</v>
      </c>
      <c r="Q55" s="35" t="s">
        <v>313</v>
      </c>
      <c r="R55" s="35" t="s">
        <v>313</v>
      </c>
      <c r="S55" s="35" t="s">
        <v>387</v>
      </c>
      <c r="T55" s="23" t="s">
        <v>313</v>
      </c>
      <c r="U55" s="23" t="s">
        <v>718</v>
      </c>
      <c r="V55" s="23" t="s">
        <v>313</v>
      </c>
      <c r="W55" s="23" t="s">
        <v>313</v>
      </c>
      <c r="X55" s="35"/>
      <c r="Y55" s="47" t="s">
        <v>515</v>
      </c>
      <c r="Z55" s="48" t="s">
        <v>289</v>
      </c>
      <c r="AA55" s="48" t="s">
        <v>289</v>
      </c>
      <c r="AB55" s="33" t="s">
        <v>287</v>
      </c>
      <c r="AC55" s="33" t="s">
        <v>287</v>
      </c>
      <c r="AD55" s="33" t="s">
        <v>287</v>
      </c>
      <c r="AE55" s="33" t="s">
        <v>287</v>
      </c>
      <c r="AF55" s="33" t="s">
        <v>289</v>
      </c>
      <c r="AG55" s="33" t="s">
        <v>287</v>
      </c>
      <c r="AH55" s="33" t="s">
        <v>286</v>
      </c>
      <c r="AI55" s="33" t="s">
        <v>516</v>
      </c>
      <c r="AJ55" s="33" t="s">
        <v>287</v>
      </c>
      <c r="AK55" s="33" t="s">
        <v>287</v>
      </c>
      <c r="AL55" s="33" t="s">
        <v>289</v>
      </c>
      <c r="AM55" s="33" t="s">
        <v>287</v>
      </c>
      <c r="AN55" s="33" t="s">
        <v>287</v>
      </c>
      <c r="AO55" s="33" t="s">
        <v>289</v>
      </c>
      <c r="AP55" s="33" t="s">
        <v>666</v>
      </c>
      <c r="AQ55" s="26" t="s">
        <v>304</v>
      </c>
      <c r="AR55" s="26" t="s">
        <v>655</v>
      </c>
      <c r="AS55" s="30" t="s">
        <v>290</v>
      </c>
      <c r="AT55" s="30"/>
      <c r="AU55" s="30"/>
      <c r="AV55" s="31" t="s">
        <v>328</v>
      </c>
      <c r="AW55" s="31"/>
      <c r="AX55" s="32" t="s">
        <v>613</v>
      </c>
      <c r="AY55" s="37"/>
      <c r="AZ55" s="29" t="s">
        <v>598</v>
      </c>
      <c r="BA55" s="31" t="s">
        <v>629</v>
      </c>
      <c r="BB55" s="56" t="s">
        <v>611</v>
      </c>
      <c r="BC55" s="50"/>
      <c r="BD55" s="50"/>
      <c r="BE55" s="50"/>
      <c r="BF55" s="50"/>
      <c r="BG55" s="50"/>
      <c r="BH55" s="50"/>
      <c r="BI55" s="50"/>
      <c r="BJ55" s="50"/>
      <c r="BK55" s="50"/>
      <c r="BL55" s="50"/>
      <c r="BM55" s="50"/>
      <c r="BN55" s="50"/>
      <c r="BO55" s="50"/>
      <c r="BP55" s="50"/>
      <c r="BQ55" s="50"/>
      <c r="BR55" s="50"/>
      <c r="BS55" s="50"/>
      <c r="BT55" s="50"/>
      <c r="BU55" s="50"/>
      <c r="BV55" s="50"/>
      <c r="BW55" s="50"/>
    </row>
    <row r="56" spans="1:75" ht="75" customHeight="1" x14ac:dyDescent="0.25">
      <c r="A56" s="43">
        <v>45342</v>
      </c>
      <c r="B56" s="44" t="s">
        <v>484</v>
      </c>
      <c r="C56" s="45" t="s">
        <v>115</v>
      </c>
      <c r="D56" s="45" t="s">
        <v>16</v>
      </c>
      <c r="E56" s="45" t="s">
        <v>267</v>
      </c>
      <c r="F56" s="45" t="s">
        <v>517</v>
      </c>
      <c r="G56" s="45">
        <v>1</v>
      </c>
      <c r="H56" s="45">
        <v>38</v>
      </c>
      <c r="I56" s="45">
        <v>110</v>
      </c>
      <c r="J56" s="45">
        <v>26</v>
      </c>
      <c r="K56" s="21">
        <f t="shared" si="0"/>
        <v>22.98582</v>
      </c>
      <c r="L56" s="22" t="s">
        <v>46</v>
      </c>
      <c r="M56" s="22" t="s">
        <v>72</v>
      </c>
      <c r="N56" s="23" t="s">
        <v>38</v>
      </c>
      <c r="O56" s="35"/>
      <c r="P56" s="23" t="s">
        <v>742</v>
      </c>
      <c r="Q56" s="35" t="s">
        <v>313</v>
      </c>
      <c r="R56" s="35" t="s">
        <v>313</v>
      </c>
      <c r="S56" s="35" t="s">
        <v>387</v>
      </c>
      <c r="T56" s="23" t="s">
        <v>313</v>
      </c>
      <c r="U56" s="23" t="s">
        <v>724</v>
      </c>
      <c r="V56" s="23" t="s">
        <v>313</v>
      </c>
      <c r="W56" s="23" t="s">
        <v>313</v>
      </c>
      <c r="X56" s="35" t="s">
        <v>518</v>
      </c>
      <c r="Y56" s="47" t="s">
        <v>519</v>
      </c>
      <c r="Z56" s="48" t="s">
        <v>289</v>
      </c>
      <c r="AA56" s="48" t="s">
        <v>289</v>
      </c>
      <c r="AB56" s="33" t="s">
        <v>287</v>
      </c>
      <c r="AC56" s="33" t="s">
        <v>287</v>
      </c>
      <c r="AD56" s="33" t="s">
        <v>287</v>
      </c>
      <c r="AE56" s="33" t="s">
        <v>287</v>
      </c>
      <c r="AF56" s="33" t="s">
        <v>289</v>
      </c>
      <c r="AG56" s="33" t="s">
        <v>289</v>
      </c>
      <c r="AH56" s="33" t="s">
        <v>286</v>
      </c>
      <c r="AI56" s="33" t="s">
        <v>520</v>
      </c>
      <c r="AJ56" s="33" t="s">
        <v>289</v>
      </c>
      <c r="AK56" s="33" t="s">
        <v>289</v>
      </c>
      <c r="AL56" s="33" t="s">
        <v>289</v>
      </c>
      <c r="AM56" s="33" t="s">
        <v>289</v>
      </c>
      <c r="AN56" s="33" t="s">
        <v>289</v>
      </c>
      <c r="AO56" s="33" t="s">
        <v>287</v>
      </c>
      <c r="AP56" s="33" t="s">
        <v>521</v>
      </c>
      <c r="AQ56" s="26" t="s">
        <v>304</v>
      </c>
      <c r="AR56" s="26" t="s">
        <v>655</v>
      </c>
      <c r="AS56" s="30" t="s">
        <v>290</v>
      </c>
      <c r="AT56" s="30"/>
      <c r="AU56" s="30"/>
      <c r="AV56" s="31" t="s">
        <v>568</v>
      </c>
      <c r="AW56" s="31"/>
      <c r="AX56" s="32" t="s">
        <v>613</v>
      </c>
      <c r="AY56" s="37"/>
      <c r="AZ56" s="29" t="s">
        <v>598</v>
      </c>
      <c r="BA56" s="31" t="s">
        <v>626</v>
      </c>
      <c r="BB56" s="65"/>
      <c r="BC56" s="50"/>
      <c r="BD56" s="50"/>
      <c r="BE56" s="50"/>
      <c r="BF56" s="50"/>
      <c r="BG56" s="50"/>
      <c r="BH56" s="50"/>
      <c r="BI56" s="50"/>
      <c r="BJ56" s="50"/>
      <c r="BK56" s="50"/>
      <c r="BL56" s="50"/>
      <c r="BM56" s="50"/>
      <c r="BN56" s="50"/>
      <c r="BO56" s="50"/>
      <c r="BP56" s="50"/>
      <c r="BQ56" s="50"/>
      <c r="BR56" s="50"/>
      <c r="BS56" s="50"/>
      <c r="BT56" s="50"/>
      <c r="BU56" s="50"/>
      <c r="BV56" s="50"/>
      <c r="BW56" s="50"/>
    </row>
    <row r="57" spans="1:75" s="1" customFormat="1" ht="63" x14ac:dyDescent="0.25">
      <c r="A57" s="18">
        <v>45342</v>
      </c>
      <c r="B57" s="19" t="s">
        <v>368</v>
      </c>
      <c r="C57" s="20" t="s">
        <v>116</v>
      </c>
      <c r="D57" s="20" t="s">
        <v>16</v>
      </c>
      <c r="E57" s="20" t="s">
        <v>240</v>
      </c>
      <c r="F57" s="20" t="s">
        <v>37</v>
      </c>
      <c r="G57" s="20">
        <v>1</v>
      </c>
      <c r="H57" s="20">
        <v>237</v>
      </c>
      <c r="I57" s="20">
        <v>130</v>
      </c>
      <c r="J57" s="20">
        <v>60</v>
      </c>
      <c r="K57" s="67">
        <f t="shared" si="0"/>
        <v>390.97890000000001</v>
      </c>
      <c r="L57" s="22" t="s">
        <v>46</v>
      </c>
      <c r="M57" s="22" t="s">
        <v>72</v>
      </c>
      <c r="N57" s="23" t="s">
        <v>38</v>
      </c>
      <c r="O57" s="23"/>
      <c r="P57" s="23" t="s">
        <v>313</v>
      </c>
      <c r="Q57" s="23" t="s">
        <v>748</v>
      </c>
      <c r="R57" s="35" t="s">
        <v>313</v>
      </c>
      <c r="S57" s="35" t="s">
        <v>387</v>
      </c>
      <c r="T57" s="23" t="s">
        <v>722</v>
      </c>
      <c r="U57" s="23" t="s">
        <v>724</v>
      </c>
      <c r="V57" s="23" t="s">
        <v>313</v>
      </c>
      <c r="W57" s="23" t="s">
        <v>313</v>
      </c>
      <c r="X57" s="23"/>
      <c r="Y57" s="24" t="s">
        <v>241</v>
      </c>
      <c r="Z57" s="25" t="s">
        <v>289</v>
      </c>
      <c r="AA57" s="25" t="s">
        <v>289</v>
      </c>
      <c r="AB57" s="26" t="s">
        <v>287</v>
      </c>
      <c r="AC57" s="26" t="s">
        <v>287</v>
      </c>
      <c r="AD57" s="26" t="s">
        <v>287</v>
      </c>
      <c r="AE57" s="26" t="s">
        <v>289</v>
      </c>
      <c r="AF57" s="26" t="s">
        <v>289</v>
      </c>
      <c r="AG57" s="26" t="s">
        <v>289</v>
      </c>
      <c r="AH57" s="26" t="s">
        <v>286</v>
      </c>
      <c r="AI57" s="26" t="s">
        <v>408</v>
      </c>
      <c r="AJ57" s="26" t="s">
        <v>289</v>
      </c>
      <c r="AK57" s="26" t="s">
        <v>289</v>
      </c>
      <c r="AL57" s="26" t="s">
        <v>289</v>
      </c>
      <c r="AM57" s="26" t="s">
        <v>289</v>
      </c>
      <c r="AN57" s="26" t="s">
        <v>289</v>
      </c>
      <c r="AO57" s="26" t="s">
        <v>289</v>
      </c>
      <c r="AP57" s="26" t="s">
        <v>409</v>
      </c>
      <c r="AQ57" s="26" t="s">
        <v>304</v>
      </c>
      <c r="AR57" s="26" t="s">
        <v>654</v>
      </c>
      <c r="AS57" s="27"/>
      <c r="AT57" s="27"/>
      <c r="AU57" s="27"/>
      <c r="AV57" s="28"/>
      <c r="AW57" s="31" t="s">
        <v>576</v>
      </c>
      <c r="AX57" s="32" t="s">
        <v>604</v>
      </c>
      <c r="AY57" s="37"/>
      <c r="AZ57" s="29" t="s">
        <v>598</v>
      </c>
      <c r="BA57" s="28" t="s">
        <v>627</v>
      </c>
      <c r="BB57" s="56" t="s">
        <v>611</v>
      </c>
    </row>
    <row r="58" spans="1:75" ht="75" customHeight="1" x14ac:dyDescent="0.25">
      <c r="A58" s="43">
        <v>45342</v>
      </c>
      <c r="B58" s="44" t="s">
        <v>484</v>
      </c>
      <c r="C58" s="45" t="s">
        <v>117</v>
      </c>
      <c r="D58" s="45" t="s">
        <v>16</v>
      </c>
      <c r="E58" s="45" t="s">
        <v>240</v>
      </c>
      <c r="F58" s="45" t="s">
        <v>37</v>
      </c>
      <c r="G58" s="45">
        <v>1</v>
      </c>
      <c r="H58" s="45">
        <v>131</v>
      </c>
      <c r="I58" s="45">
        <v>25</v>
      </c>
      <c r="J58" s="45">
        <v>15</v>
      </c>
      <c r="K58" s="21">
        <f t="shared" si="0"/>
        <v>10.3899375</v>
      </c>
      <c r="L58" s="22" t="s">
        <v>46</v>
      </c>
      <c r="M58" s="22" t="s">
        <v>72</v>
      </c>
      <c r="N58" s="23" t="s">
        <v>38</v>
      </c>
      <c r="O58" s="35"/>
      <c r="P58" s="23" t="s">
        <v>313</v>
      </c>
      <c r="Q58" s="35" t="s">
        <v>529</v>
      </c>
      <c r="R58" s="35" t="s">
        <v>528</v>
      </c>
      <c r="S58" s="35" t="s">
        <v>387</v>
      </c>
      <c r="T58" s="23" t="s">
        <v>313</v>
      </c>
      <c r="U58" s="23" t="s">
        <v>718</v>
      </c>
      <c r="V58" s="23" t="s">
        <v>313</v>
      </c>
      <c r="W58" s="23" t="s">
        <v>313</v>
      </c>
      <c r="X58" s="35"/>
      <c r="Y58" s="47" t="s">
        <v>527</v>
      </c>
      <c r="Z58" s="48" t="s">
        <v>289</v>
      </c>
      <c r="AA58" s="48" t="s">
        <v>289</v>
      </c>
      <c r="AB58" s="33" t="s">
        <v>287</v>
      </c>
      <c r="AC58" s="33" t="s">
        <v>287</v>
      </c>
      <c r="AD58" s="33" t="s">
        <v>289</v>
      </c>
      <c r="AE58" s="33" t="s">
        <v>289</v>
      </c>
      <c r="AF58" s="33" t="s">
        <v>289</v>
      </c>
      <c r="AG58" s="33" t="s">
        <v>289</v>
      </c>
      <c r="AH58" s="33" t="s">
        <v>287</v>
      </c>
      <c r="AI58" s="33" t="s">
        <v>526</v>
      </c>
      <c r="AJ58" s="33" t="s">
        <v>287</v>
      </c>
      <c r="AK58" s="33" t="s">
        <v>286</v>
      </c>
      <c r="AL58" s="33" t="s">
        <v>289</v>
      </c>
      <c r="AM58" s="33" t="s">
        <v>287</v>
      </c>
      <c r="AN58" s="33" t="s">
        <v>289</v>
      </c>
      <c r="AO58" s="33" t="s">
        <v>287</v>
      </c>
      <c r="AP58" s="33" t="s">
        <v>525</v>
      </c>
      <c r="AQ58" s="26" t="s">
        <v>304</v>
      </c>
      <c r="AR58" s="26" t="s">
        <v>655</v>
      </c>
      <c r="AS58" s="30" t="s">
        <v>290</v>
      </c>
      <c r="AT58" s="30"/>
      <c r="AU58" s="30" t="s">
        <v>435</v>
      </c>
      <c r="AV58" s="31"/>
      <c r="AW58" s="31"/>
      <c r="AX58" s="32" t="s">
        <v>613</v>
      </c>
      <c r="AY58" s="37"/>
      <c r="AZ58" s="29" t="s">
        <v>598</v>
      </c>
      <c r="BA58" s="31"/>
      <c r="BB58" s="56" t="s">
        <v>352</v>
      </c>
      <c r="BC58" s="50"/>
      <c r="BD58" s="50"/>
      <c r="BE58" s="50"/>
      <c r="BF58" s="50"/>
      <c r="BG58" s="50"/>
      <c r="BH58" s="50"/>
      <c r="BI58" s="50"/>
      <c r="BJ58" s="50"/>
      <c r="BK58" s="50"/>
      <c r="BL58" s="50"/>
      <c r="BM58" s="50"/>
      <c r="BN58" s="50"/>
      <c r="BO58" s="50"/>
      <c r="BP58" s="50"/>
      <c r="BQ58" s="50"/>
      <c r="BR58" s="50"/>
      <c r="BS58" s="50"/>
      <c r="BT58" s="50"/>
      <c r="BU58" s="50"/>
      <c r="BV58" s="50"/>
      <c r="BW58" s="50"/>
    </row>
    <row r="59" spans="1:75" ht="81" customHeight="1" x14ac:dyDescent="0.25">
      <c r="A59" s="43">
        <v>45342</v>
      </c>
      <c r="B59" s="44" t="s">
        <v>484</v>
      </c>
      <c r="C59" s="45" t="s">
        <v>118</v>
      </c>
      <c r="D59" s="45" t="s">
        <v>16</v>
      </c>
      <c r="E59" s="45" t="s">
        <v>119</v>
      </c>
      <c r="F59" s="45" t="s">
        <v>37</v>
      </c>
      <c r="G59" s="45">
        <v>1</v>
      </c>
      <c r="H59" s="45">
        <v>20</v>
      </c>
      <c r="I59" s="45">
        <v>72</v>
      </c>
      <c r="J59" s="45">
        <v>8</v>
      </c>
      <c r="K59" s="21">
        <f t="shared" si="0"/>
        <v>2.43648</v>
      </c>
      <c r="L59" s="22" t="s">
        <v>46</v>
      </c>
      <c r="M59" s="22" t="s">
        <v>72</v>
      </c>
      <c r="N59" s="23" t="s">
        <v>38</v>
      </c>
      <c r="O59" s="35"/>
      <c r="P59" s="23" t="s">
        <v>313</v>
      </c>
      <c r="Q59" s="35" t="s">
        <v>313</v>
      </c>
      <c r="R59" s="35" t="s">
        <v>313</v>
      </c>
      <c r="S59" s="35" t="s">
        <v>387</v>
      </c>
      <c r="T59" s="23" t="s">
        <v>313</v>
      </c>
      <c r="U59" s="23" t="s">
        <v>718</v>
      </c>
      <c r="V59" s="23" t="s">
        <v>313</v>
      </c>
      <c r="W59" s="23" t="s">
        <v>313</v>
      </c>
      <c r="X59" s="35"/>
      <c r="Y59" s="47" t="s">
        <v>524</v>
      </c>
      <c r="Z59" s="48" t="s">
        <v>289</v>
      </c>
      <c r="AA59" s="48" t="s">
        <v>289</v>
      </c>
      <c r="AB59" s="33" t="s">
        <v>287</v>
      </c>
      <c r="AC59" s="33" t="s">
        <v>287</v>
      </c>
      <c r="AD59" s="33" t="s">
        <v>286</v>
      </c>
      <c r="AE59" s="33" t="s">
        <v>287</v>
      </c>
      <c r="AF59" s="33" t="s">
        <v>289</v>
      </c>
      <c r="AG59" s="33" t="s">
        <v>287</v>
      </c>
      <c r="AH59" s="33" t="s">
        <v>286</v>
      </c>
      <c r="AI59" s="33" t="s">
        <v>523</v>
      </c>
      <c r="AJ59" s="33" t="s">
        <v>287</v>
      </c>
      <c r="AK59" s="33" t="s">
        <v>289</v>
      </c>
      <c r="AL59" s="33" t="s">
        <v>289</v>
      </c>
      <c r="AM59" s="33" t="s">
        <v>287</v>
      </c>
      <c r="AN59" s="33" t="s">
        <v>289</v>
      </c>
      <c r="AO59" s="33" t="s">
        <v>287</v>
      </c>
      <c r="AP59" s="33" t="s">
        <v>522</v>
      </c>
      <c r="AQ59" s="26" t="s">
        <v>304</v>
      </c>
      <c r="AR59" s="26" t="s">
        <v>655</v>
      </c>
      <c r="AS59" s="27" t="s">
        <v>322</v>
      </c>
      <c r="AT59" s="30"/>
      <c r="AU59" s="30"/>
      <c r="AV59" s="31" t="s">
        <v>328</v>
      </c>
      <c r="AW59" s="31"/>
      <c r="AX59" s="32" t="s">
        <v>613</v>
      </c>
      <c r="AY59" s="37"/>
      <c r="AZ59" s="29" t="s">
        <v>598</v>
      </c>
      <c r="BA59" s="31" t="s">
        <v>577</v>
      </c>
      <c r="BB59" s="56" t="s">
        <v>352</v>
      </c>
      <c r="BC59" s="50"/>
      <c r="BD59" s="50"/>
      <c r="BE59" s="50"/>
      <c r="BF59" s="50"/>
      <c r="BG59" s="50"/>
      <c r="BH59" s="50"/>
      <c r="BI59" s="50"/>
      <c r="BJ59" s="50"/>
      <c r="BK59" s="50"/>
      <c r="BL59" s="50"/>
      <c r="BM59" s="50"/>
      <c r="BN59" s="50"/>
      <c r="BO59" s="50"/>
      <c r="BP59" s="50"/>
      <c r="BQ59" s="50"/>
      <c r="BR59" s="50"/>
      <c r="BS59" s="50"/>
      <c r="BT59" s="50"/>
      <c r="BU59" s="50"/>
      <c r="BV59" s="50"/>
      <c r="BW59" s="50"/>
    </row>
    <row r="60" spans="1:75" s="1" customFormat="1" ht="63" x14ac:dyDescent="0.25">
      <c r="A60" s="18">
        <v>45342</v>
      </c>
      <c r="B60" s="19" t="s">
        <v>368</v>
      </c>
      <c r="C60" s="20" t="s">
        <v>120</v>
      </c>
      <c r="D60" s="20" t="s">
        <v>16</v>
      </c>
      <c r="E60" s="20" t="s">
        <v>240</v>
      </c>
      <c r="F60" s="20" t="s">
        <v>37</v>
      </c>
      <c r="G60" s="20">
        <v>1</v>
      </c>
      <c r="H60" s="20">
        <v>237</v>
      </c>
      <c r="I60" s="20">
        <v>110</v>
      </c>
      <c r="J60" s="20">
        <v>45</v>
      </c>
      <c r="K60" s="67">
        <f t="shared" si="0"/>
        <v>248.12122499999998</v>
      </c>
      <c r="L60" s="22" t="s">
        <v>46</v>
      </c>
      <c r="M60" s="22" t="s">
        <v>72</v>
      </c>
      <c r="N60" s="23" t="s">
        <v>38</v>
      </c>
      <c r="O60" s="23"/>
      <c r="P60" s="23" t="s">
        <v>313</v>
      </c>
      <c r="Q60" s="23" t="s">
        <v>749</v>
      </c>
      <c r="R60" s="23" t="s">
        <v>707</v>
      </c>
      <c r="S60" s="35" t="s">
        <v>387</v>
      </c>
      <c r="T60" s="23" t="s">
        <v>313</v>
      </c>
      <c r="U60" s="23" t="s">
        <v>724</v>
      </c>
      <c r="V60" s="23" t="s">
        <v>313</v>
      </c>
      <c r="W60" s="23" t="s">
        <v>313</v>
      </c>
      <c r="X60" s="23"/>
      <c r="Y60" s="24" t="s">
        <v>242</v>
      </c>
      <c r="Z60" s="25" t="s">
        <v>289</v>
      </c>
      <c r="AA60" s="25" t="s">
        <v>289</v>
      </c>
      <c r="AB60" s="26" t="s">
        <v>287</v>
      </c>
      <c r="AC60" s="26" t="s">
        <v>287</v>
      </c>
      <c r="AD60" s="26" t="s">
        <v>287</v>
      </c>
      <c r="AE60" s="26" t="s">
        <v>289</v>
      </c>
      <c r="AF60" s="26" t="s">
        <v>289</v>
      </c>
      <c r="AG60" s="26" t="s">
        <v>289</v>
      </c>
      <c r="AH60" s="26" t="s">
        <v>289</v>
      </c>
      <c r="AI60" s="26" t="s">
        <v>684</v>
      </c>
      <c r="AJ60" s="26" t="s">
        <v>289</v>
      </c>
      <c r="AK60" s="26" t="s">
        <v>289</v>
      </c>
      <c r="AL60" s="26" t="s">
        <v>289</v>
      </c>
      <c r="AM60" s="26" t="s">
        <v>289</v>
      </c>
      <c r="AN60" s="26" t="s">
        <v>289</v>
      </c>
      <c r="AO60" s="26" t="s">
        <v>289</v>
      </c>
      <c r="AP60" s="26" t="s">
        <v>410</v>
      </c>
      <c r="AQ60" s="26" t="s">
        <v>304</v>
      </c>
      <c r="AR60" s="26" t="s">
        <v>654</v>
      </c>
      <c r="AS60" s="27"/>
      <c r="AT60" s="27"/>
      <c r="AU60" s="27"/>
      <c r="AV60" s="28"/>
      <c r="AW60" s="31" t="s">
        <v>578</v>
      </c>
      <c r="AX60" s="32" t="s">
        <v>604</v>
      </c>
      <c r="AY60" s="37"/>
      <c r="AZ60" s="29" t="s">
        <v>598</v>
      </c>
      <c r="BA60" s="28" t="s">
        <v>627</v>
      </c>
      <c r="BB60" s="56" t="s">
        <v>611</v>
      </c>
    </row>
    <row r="61" spans="1:75" s="1" customFormat="1" ht="63" x14ac:dyDescent="0.25">
      <c r="A61" s="19" t="s">
        <v>319</v>
      </c>
      <c r="B61" s="19" t="s">
        <v>306</v>
      </c>
      <c r="C61" s="20" t="s">
        <v>121</v>
      </c>
      <c r="D61" s="20" t="s">
        <v>16</v>
      </c>
      <c r="E61" s="20" t="s">
        <v>122</v>
      </c>
      <c r="F61" s="20" t="s">
        <v>37</v>
      </c>
      <c r="G61" s="20">
        <v>1</v>
      </c>
      <c r="H61" s="20">
        <v>38</v>
      </c>
      <c r="I61" s="20">
        <v>33</v>
      </c>
      <c r="J61" s="20">
        <v>25</v>
      </c>
      <c r="K61" s="21">
        <f t="shared" si="0"/>
        <v>6.6305250000000004</v>
      </c>
      <c r="L61" s="22" t="s">
        <v>46</v>
      </c>
      <c r="M61" s="22" t="s">
        <v>72</v>
      </c>
      <c r="N61" s="23" t="s">
        <v>38</v>
      </c>
      <c r="O61" s="23" t="s">
        <v>64</v>
      </c>
      <c r="P61" s="23" t="s">
        <v>313</v>
      </c>
      <c r="Q61" s="35" t="s">
        <v>313</v>
      </c>
      <c r="R61" s="35" t="s">
        <v>313</v>
      </c>
      <c r="S61" s="23" t="s">
        <v>54</v>
      </c>
      <c r="T61" s="23" t="s">
        <v>313</v>
      </c>
      <c r="U61" s="23" t="s">
        <v>725</v>
      </c>
      <c r="V61" s="23" t="s">
        <v>313</v>
      </c>
      <c r="W61" s="23" t="s">
        <v>313</v>
      </c>
      <c r="X61" s="23" t="s">
        <v>751</v>
      </c>
      <c r="Y61" s="24" t="s">
        <v>123</v>
      </c>
      <c r="Z61" s="25" t="s">
        <v>289</v>
      </c>
      <c r="AA61" s="25" t="s">
        <v>289</v>
      </c>
      <c r="AB61" s="26" t="s">
        <v>286</v>
      </c>
      <c r="AC61" s="26" t="s">
        <v>286</v>
      </c>
      <c r="AD61" s="26" t="s">
        <v>287</v>
      </c>
      <c r="AE61" s="26" t="s">
        <v>287</v>
      </c>
      <c r="AF61" s="26" t="s">
        <v>287</v>
      </c>
      <c r="AG61" s="26" t="s">
        <v>286</v>
      </c>
      <c r="AH61" s="26" t="s">
        <v>286</v>
      </c>
      <c r="AI61" s="26"/>
      <c r="AJ61" s="26" t="s">
        <v>286</v>
      </c>
      <c r="AK61" s="26" t="s">
        <v>286</v>
      </c>
      <c r="AL61" s="26" t="s">
        <v>287</v>
      </c>
      <c r="AM61" s="26" t="s">
        <v>286</v>
      </c>
      <c r="AN61" s="26" t="s">
        <v>289</v>
      </c>
      <c r="AO61" s="26" t="s">
        <v>286</v>
      </c>
      <c r="AP61" s="26"/>
      <c r="AQ61" s="26" t="s">
        <v>304</v>
      </c>
      <c r="AR61" s="26" t="s">
        <v>656</v>
      </c>
      <c r="AS61" s="27" t="s">
        <v>326</v>
      </c>
      <c r="AT61" s="27"/>
      <c r="AU61" s="27"/>
      <c r="AV61" s="28" t="s">
        <v>326</v>
      </c>
      <c r="AW61" s="28"/>
      <c r="AX61" s="32" t="s">
        <v>604</v>
      </c>
      <c r="AY61" s="37"/>
      <c r="AZ61" s="29"/>
      <c r="BA61" s="28"/>
      <c r="BB61" s="56"/>
    </row>
    <row r="62" spans="1:75" s="1" customFormat="1" ht="74.45" customHeight="1" x14ac:dyDescent="0.25">
      <c r="A62" s="18">
        <v>45343</v>
      </c>
      <c r="B62" s="19" t="s">
        <v>336</v>
      </c>
      <c r="C62" s="20" t="s">
        <v>124</v>
      </c>
      <c r="D62" s="20" t="s">
        <v>16</v>
      </c>
      <c r="E62" s="20" t="s">
        <v>262</v>
      </c>
      <c r="F62" s="20" t="s">
        <v>37</v>
      </c>
      <c r="G62" s="20">
        <v>1</v>
      </c>
      <c r="H62" s="20">
        <v>47</v>
      </c>
      <c r="I62" s="20">
        <v>67</v>
      </c>
      <c r="J62" s="20">
        <v>15</v>
      </c>
      <c r="K62" s="21">
        <f t="shared" si="0"/>
        <v>9.9902025000000005</v>
      </c>
      <c r="L62" s="22" t="s">
        <v>46</v>
      </c>
      <c r="M62" s="22" t="s">
        <v>72</v>
      </c>
      <c r="N62" s="23" t="s">
        <v>38</v>
      </c>
      <c r="O62" s="23" t="s">
        <v>243</v>
      </c>
      <c r="P62" s="23" t="s">
        <v>313</v>
      </c>
      <c r="Q62" s="35" t="s">
        <v>313</v>
      </c>
      <c r="R62" s="35" t="s">
        <v>313</v>
      </c>
      <c r="S62" s="35" t="s">
        <v>387</v>
      </c>
      <c r="T62" s="23" t="s">
        <v>313</v>
      </c>
      <c r="U62" s="23" t="s">
        <v>313</v>
      </c>
      <c r="V62" s="23" t="s">
        <v>313</v>
      </c>
      <c r="W62" s="23" t="s">
        <v>313</v>
      </c>
      <c r="X62" s="23"/>
      <c r="Y62" s="24" t="s">
        <v>126</v>
      </c>
      <c r="Z62" s="25" t="s">
        <v>289</v>
      </c>
      <c r="AA62" s="25" t="s">
        <v>289</v>
      </c>
      <c r="AB62" s="26" t="s">
        <v>289</v>
      </c>
      <c r="AC62" s="26" t="s">
        <v>289</v>
      </c>
      <c r="AD62" s="26" t="s">
        <v>289</v>
      </c>
      <c r="AE62" s="26" t="s">
        <v>289</v>
      </c>
      <c r="AF62" s="26" t="s">
        <v>289</v>
      </c>
      <c r="AG62" s="26" t="s">
        <v>289</v>
      </c>
      <c r="AH62" s="26" t="s">
        <v>289</v>
      </c>
      <c r="AI62" s="26" t="s">
        <v>411</v>
      </c>
      <c r="AJ62" s="26" t="s">
        <v>289</v>
      </c>
      <c r="AK62" s="26" t="s">
        <v>289</v>
      </c>
      <c r="AL62" s="26" t="s">
        <v>289</v>
      </c>
      <c r="AM62" s="26" t="s">
        <v>287</v>
      </c>
      <c r="AN62" s="26" t="s">
        <v>289</v>
      </c>
      <c r="AO62" s="26" t="s">
        <v>287</v>
      </c>
      <c r="AP62" s="26" t="s">
        <v>412</v>
      </c>
      <c r="AQ62" s="26" t="s">
        <v>413</v>
      </c>
      <c r="AR62" s="26" t="s">
        <v>654</v>
      </c>
      <c r="AS62" s="27"/>
      <c r="AT62" s="27"/>
      <c r="AU62" s="27"/>
      <c r="AV62" s="28"/>
      <c r="AW62" s="31" t="s">
        <v>579</v>
      </c>
      <c r="AX62" s="32" t="s">
        <v>604</v>
      </c>
      <c r="AY62" s="37"/>
      <c r="AZ62" s="29" t="s">
        <v>598</v>
      </c>
      <c r="BA62" s="28" t="s">
        <v>627</v>
      </c>
      <c r="BB62" s="56"/>
    </row>
    <row r="63" spans="1:75" ht="65.45" customHeight="1" x14ac:dyDescent="0.25">
      <c r="A63" s="43">
        <v>45342</v>
      </c>
      <c r="B63" s="44" t="s">
        <v>484</v>
      </c>
      <c r="C63" s="45" t="s">
        <v>127</v>
      </c>
      <c r="D63" s="45" t="s">
        <v>16</v>
      </c>
      <c r="E63" s="45" t="s">
        <v>88</v>
      </c>
      <c r="F63" s="45" t="s">
        <v>37</v>
      </c>
      <c r="G63" s="45">
        <v>1</v>
      </c>
      <c r="H63" s="45">
        <v>98</v>
      </c>
      <c r="I63" s="45">
        <v>38</v>
      </c>
      <c r="J63" s="45">
        <v>13</v>
      </c>
      <c r="K63" s="21">
        <f t="shared" si="0"/>
        <v>10.239137999999999</v>
      </c>
      <c r="L63" s="22" t="s">
        <v>46</v>
      </c>
      <c r="M63" s="22" t="s">
        <v>72</v>
      </c>
      <c r="N63" s="23" t="s">
        <v>38</v>
      </c>
      <c r="O63" s="35"/>
      <c r="P63" s="23" t="s">
        <v>313</v>
      </c>
      <c r="Q63" s="35" t="s">
        <v>313</v>
      </c>
      <c r="R63" s="35" t="s">
        <v>530</v>
      </c>
      <c r="S63" s="35" t="s">
        <v>387</v>
      </c>
      <c r="T63" s="23" t="s">
        <v>313</v>
      </c>
      <c r="U63" s="23" t="s">
        <v>718</v>
      </c>
      <c r="V63" s="23" t="s">
        <v>313</v>
      </c>
      <c r="W63" s="23" t="s">
        <v>313</v>
      </c>
      <c r="X63" s="35"/>
      <c r="Y63" s="47" t="s">
        <v>531</v>
      </c>
      <c r="Z63" s="48" t="s">
        <v>289</v>
      </c>
      <c r="AA63" s="48" t="s">
        <v>289</v>
      </c>
      <c r="AB63" s="33" t="s">
        <v>287</v>
      </c>
      <c r="AC63" s="33" t="s">
        <v>287</v>
      </c>
      <c r="AD63" s="33" t="s">
        <v>287</v>
      </c>
      <c r="AE63" s="33" t="s">
        <v>287</v>
      </c>
      <c r="AF63" s="33" t="s">
        <v>287</v>
      </c>
      <c r="AG63" s="33" t="s">
        <v>287</v>
      </c>
      <c r="AH63" s="33" t="s">
        <v>286</v>
      </c>
      <c r="AI63" s="33" t="s">
        <v>532</v>
      </c>
      <c r="AJ63" s="33" t="s">
        <v>286</v>
      </c>
      <c r="AK63" s="33" t="s">
        <v>286</v>
      </c>
      <c r="AL63" s="33" t="s">
        <v>287</v>
      </c>
      <c r="AM63" s="33" t="s">
        <v>287</v>
      </c>
      <c r="AN63" s="33" t="s">
        <v>287</v>
      </c>
      <c r="AO63" s="33" t="s">
        <v>287</v>
      </c>
      <c r="AP63" s="33" t="s">
        <v>533</v>
      </c>
      <c r="AQ63" s="26" t="s">
        <v>304</v>
      </c>
      <c r="AR63" s="26" t="s">
        <v>655</v>
      </c>
      <c r="AS63" s="30" t="s">
        <v>290</v>
      </c>
      <c r="AT63" s="30"/>
      <c r="AU63" s="30" t="s">
        <v>345</v>
      </c>
      <c r="AV63" s="31"/>
      <c r="AW63" s="31"/>
      <c r="AX63" s="32" t="s">
        <v>613</v>
      </c>
      <c r="AY63" s="37"/>
      <c r="AZ63" s="29" t="s">
        <v>598</v>
      </c>
      <c r="BA63" s="31"/>
      <c r="BB63" s="56" t="s">
        <v>352</v>
      </c>
      <c r="BC63" s="50"/>
      <c r="BD63" s="50"/>
      <c r="BE63" s="50"/>
      <c r="BF63" s="50"/>
      <c r="BG63" s="50"/>
      <c r="BH63" s="50"/>
      <c r="BI63" s="50"/>
      <c r="BJ63" s="50"/>
      <c r="BK63" s="50"/>
      <c r="BL63" s="50"/>
      <c r="BM63" s="50"/>
      <c r="BN63" s="50"/>
      <c r="BO63" s="50"/>
      <c r="BP63" s="50"/>
      <c r="BQ63" s="50"/>
      <c r="BR63" s="50"/>
      <c r="BS63" s="50"/>
      <c r="BT63" s="50"/>
      <c r="BU63" s="50"/>
      <c r="BV63" s="50"/>
      <c r="BW63" s="50"/>
    </row>
    <row r="64" spans="1:75" s="1" customFormat="1" ht="78.75" x14ac:dyDescent="0.25">
      <c r="A64" s="18">
        <v>45343</v>
      </c>
      <c r="B64" s="19" t="s">
        <v>336</v>
      </c>
      <c r="C64" s="20" t="s">
        <v>128</v>
      </c>
      <c r="D64" s="20" t="s">
        <v>16</v>
      </c>
      <c r="E64" s="20" t="s">
        <v>129</v>
      </c>
      <c r="F64" s="20" t="s">
        <v>37</v>
      </c>
      <c r="G64" s="20">
        <v>1</v>
      </c>
      <c r="H64" s="20">
        <v>16</v>
      </c>
      <c r="I64" s="20">
        <v>45</v>
      </c>
      <c r="J64" s="20">
        <v>23</v>
      </c>
      <c r="K64" s="21">
        <f t="shared" si="0"/>
        <v>3.5024399999999996</v>
      </c>
      <c r="L64" s="22" t="s">
        <v>46</v>
      </c>
      <c r="M64" s="22" t="s">
        <v>72</v>
      </c>
      <c r="N64" s="23" t="s">
        <v>38</v>
      </c>
      <c r="O64" s="23"/>
      <c r="P64" s="23" t="s">
        <v>313</v>
      </c>
      <c r="Q64" s="35" t="s">
        <v>313</v>
      </c>
      <c r="R64" s="35" t="s">
        <v>313</v>
      </c>
      <c r="S64" s="35" t="s">
        <v>387</v>
      </c>
      <c r="T64" s="23" t="s">
        <v>313</v>
      </c>
      <c r="U64" s="23" t="s">
        <v>718</v>
      </c>
      <c r="V64" s="23" t="s">
        <v>313</v>
      </c>
      <c r="W64" s="23" t="s">
        <v>313</v>
      </c>
      <c r="X64" s="23"/>
      <c r="Y64" s="24" t="s">
        <v>247</v>
      </c>
      <c r="Z64" s="25" t="s">
        <v>289</v>
      </c>
      <c r="AA64" s="25" t="s">
        <v>289</v>
      </c>
      <c r="AB64" s="26" t="s">
        <v>287</v>
      </c>
      <c r="AC64" s="26" t="s">
        <v>287</v>
      </c>
      <c r="AD64" s="26" t="s">
        <v>289</v>
      </c>
      <c r="AE64" s="26" t="s">
        <v>289</v>
      </c>
      <c r="AF64" s="26" t="s">
        <v>289</v>
      </c>
      <c r="AG64" s="26" t="s">
        <v>287</v>
      </c>
      <c r="AH64" s="26" t="s">
        <v>286</v>
      </c>
      <c r="AI64" s="26"/>
      <c r="AJ64" s="26" t="s">
        <v>289</v>
      </c>
      <c r="AK64" s="26" t="s">
        <v>289</v>
      </c>
      <c r="AL64" s="26" t="s">
        <v>289</v>
      </c>
      <c r="AM64" s="26" t="s">
        <v>287</v>
      </c>
      <c r="AN64" s="26" t="s">
        <v>287</v>
      </c>
      <c r="AO64" s="26" t="s">
        <v>287</v>
      </c>
      <c r="AP64" s="26"/>
      <c r="AQ64" s="26" t="s">
        <v>304</v>
      </c>
      <c r="AR64" s="26" t="s">
        <v>655</v>
      </c>
      <c r="AS64" s="30" t="s">
        <v>290</v>
      </c>
      <c r="AT64" s="27"/>
      <c r="AU64" s="27"/>
      <c r="AV64" s="28" t="s">
        <v>328</v>
      </c>
      <c r="AW64" s="28"/>
      <c r="AX64" s="32" t="s">
        <v>604</v>
      </c>
      <c r="AY64" s="37"/>
      <c r="AZ64" s="29" t="s">
        <v>598</v>
      </c>
      <c r="BA64" s="28" t="s">
        <v>630</v>
      </c>
      <c r="BB64" s="56"/>
    </row>
    <row r="65" spans="1:75" s="1" customFormat="1" ht="78.75" x14ac:dyDescent="0.25">
      <c r="A65" s="19" t="s">
        <v>319</v>
      </c>
      <c r="B65" s="19" t="s">
        <v>306</v>
      </c>
      <c r="C65" s="20" t="s">
        <v>130</v>
      </c>
      <c r="D65" s="20" t="s">
        <v>16</v>
      </c>
      <c r="E65" s="20" t="s">
        <v>244</v>
      </c>
      <c r="F65" s="20" t="s">
        <v>37</v>
      </c>
      <c r="G65" s="20">
        <v>1</v>
      </c>
      <c r="H65" s="20">
        <v>41</v>
      </c>
      <c r="I65" s="20">
        <v>33</v>
      </c>
      <c r="J65" s="20">
        <v>19</v>
      </c>
      <c r="K65" s="21">
        <f t="shared" si="0"/>
        <v>5.4370305000000005</v>
      </c>
      <c r="L65" s="22" t="s">
        <v>46</v>
      </c>
      <c r="M65" s="22" t="s">
        <v>72</v>
      </c>
      <c r="N65" s="23" t="s">
        <v>38</v>
      </c>
      <c r="O65" s="23" t="s">
        <v>320</v>
      </c>
      <c r="P65" s="23" t="s">
        <v>313</v>
      </c>
      <c r="Q65" s="35" t="s">
        <v>313</v>
      </c>
      <c r="R65" s="35" t="s">
        <v>313</v>
      </c>
      <c r="S65" s="23" t="s">
        <v>54</v>
      </c>
      <c r="T65" s="23" t="s">
        <v>313</v>
      </c>
      <c r="U65" s="23" t="s">
        <v>313</v>
      </c>
      <c r="V65" s="23" t="s">
        <v>313</v>
      </c>
      <c r="W65" s="23" t="s">
        <v>313</v>
      </c>
      <c r="X65" s="23" t="s">
        <v>324</v>
      </c>
      <c r="Y65" s="24" t="s">
        <v>91</v>
      </c>
      <c r="Z65" s="25" t="s">
        <v>289</v>
      </c>
      <c r="AA65" s="25" t="s">
        <v>289</v>
      </c>
      <c r="AB65" s="26" t="s">
        <v>286</v>
      </c>
      <c r="AC65" s="26" t="s">
        <v>286</v>
      </c>
      <c r="AD65" s="26" t="s">
        <v>286</v>
      </c>
      <c r="AE65" s="26" t="s">
        <v>287</v>
      </c>
      <c r="AF65" s="26" t="s">
        <v>287</v>
      </c>
      <c r="AG65" s="26" t="s">
        <v>286</v>
      </c>
      <c r="AH65" s="26" t="s">
        <v>286</v>
      </c>
      <c r="AI65" s="26"/>
      <c r="AJ65" s="26" t="s">
        <v>287</v>
      </c>
      <c r="AK65" s="26" t="s">
        <v>289</v>
      </c>
      <c r="AL65" s="26" t="s">
        <v>289</v>
      </c>
      <c r="AM65" s="26" t="s">
        <v>287</v>
      </c>
      <c r="AN65" s="26" t="s">
        <v>289</v>
      </c>
      <c r="AO65" s="26" t="s">
        <v>286</v>
      </c>
      <c r="AP65" s="26" t="s">
        <v>323</v>
      </c>
      <c r="AQ65" s="26" t="s">
        <v>321</v>
      </c>
      <c r="AR65" s="26" t="s">
        <v>656</v>
      </c>
      <c r="AS65" s="27" t="s">
        <v>322</v>
      </c>
      <c r="AT65" s="27"/>
      <c r="AU65" s="27" t="s">
        <v>580</v>
      </c>
      <c r="AV65" s="28" t="s">
        <v>290</v>
      </c>
      <c r="AW65" s="28"/>
      <c r="AX65" s="32" t="s">
        <v>613</v>
      </c>
      <c r="AY65" s="37"/>
      <c r="AZ65" s="29"/>
      <c r="BA65" s="28" t="s">
        <v>617</v>
      </c>
      <c r="BB65" s="56"/>
    </row>
    <row r="66" spans="1:75" s="1" customFormat="1" ht="84" customHeight="1" x14ac:dyDescent="0.25">
      <c r="A66" s="19" t="s">
        <v>319</v>
      </c>
      <c r="B66" s="19" t="s">
        <v>306</v>
      </c>
      <c r="C66" s="20" t="s">
        <v>131</v>
      </c>
      <c r="D66" s="20" t="s">
        <v>16</v>
      </c>
      <c r="E66" s="20" t="s">
        <v>245</v>
      </c>
      <c r="F66" s="20" t="s">
        <v>37</v>
      </c>
      <c r="G66" s="20">
        <v>1</v>
      </c>
      <c r="H66" s="20">
        <v>22</v>
      </c>
      <c r="I66" s="20">
        <v>35</v>
      </c>
      <c r="J66" s="20">
        <v>11</v>
      </c>
      <c r="K66" s="21">
        <f t="shared" si="0"/>
        <v>1.7914049999999999</v>
      </c>
      <c r="L66" s="22" t="s">
        <v>46</v>
      </c>
      <c r="M66" s="22" t="s">
        <v>72</v>
      </c>
      <c r="N66" s="23" t="s">
        <v>38</v>
      </c>
      <c r="O66" s="23" t="s">
        <v>763</v>
      </c>
      <c r="P66" s="23" t="s">
        <v>743</v>
      </c>
      <c r="Q66" s="35" t="s">
        <v>313</v>
      </c>
      <c r="R66" s="35" t="s">
        <v>313</v>
      </c>
      <c r="S66" s="35" t="s">
        <v>387</v>
      </c>
      <c r="T66" s="23" t="s">
        <v>313</v>
      </c>
      <c r="U66" s="23" t="s">
        <v>725</v>
      </c>
      <c r="V66" s="23" t="s">
        <v>313</v>
      </c>
      <c r="W66" s="23" t="s">
        <v>313</v>
      </c>
      <c r="X66" s="23"/>
      <c r="Y66" s="24" t="s">
        <v>132</v>
      </c>
      <c r="Z66" s="25" t="s">
        <v>289</v>
      </c>
      <c r="AA66" s="25" t="s">
        <v>289</v>
      </c>
      <c r="AB66" s="26" t="s">
        <v>286</v>
      </c>
      <c r="AC66" s="26" t="s">
        <v>286</v>
      </c>
      <c r="AD66" s="26" t="s">
        <v>286</v>
      </c>
      <c r="AE66" s="26" t="s">
        <v>287</v>
      </c>
      <c r="AF66" s="26" t="s">
        <v>287</v>
      </c>
      <c r="AG66" s="26" t="s">
        <v>286</v>
      </c>
      <c r="AH66" s="26" t="s">
        <v>286</v>
      </c>
      <c r="AI66" s="26"/>
      <c r="AJ66" s="26" t="s">
        <v>286</v>
      </c>
      <c r="AK66" s="26" t="s">
        <v>286</v>
      </c>
      <c r="AL66" s="26" t="s">
        <v>286</v>
      </c>
      <c r="AM66" s="26" t="s">
        <v>286</v>
      </c>
      <c r="AN66" s="26" t="s">
        <v>287</v>
      </c>
      <c r="AO66" s="26" t="s">
        <v>287</v>
      </c>
      <c r="AP66" s="26" t="s">
        <v>667</v>
      </c>
      <c r="AQ66" s="26" t="s">
        <v>304</v>
      </c>
      <c r="AR66" s="26" t="s">
        <v>858</v>
      </c>
      <c r="AS66" s="27" t="s">
        <v>329</v>
      </c>
      <c r="AT66" s="27"/>
      <c r="AU66" s="27"/>
      <c r="AV66" s="28"/>
      <c r="AW66" s="28"/>
      <c r="AX66" s="32" t="s">
        <v>604</v>
      </c>
      <c r="AY66" s="37"/>
      <c r="AZ66" s="29" t="s">
        <v>598</v>
      </c>
      <c r="BA66" s="51"/>
      <c r="BB66" s="56"/>
    </row>
    <row r="67" spans="1:75" s="1" customFormat="1" ht="67.150000000000006" customHeight="1" x14ac:dyDescent="0.25">
      <c r="A67" s="19" t="s">
        <v>319</v>
      </c>
      <c r="B67" s="19" t="s">
        <v>306</v>
      </c>
      <c r="C67" s="20" t="s">
        <v>133</v>
      </c>
      <c r="D67" s="20" t="s">
        <v>16</v>
      </c>
      <c r="E67" s="20" t="s">
        <v>52</v>
      </c>
      <c r="F67" s="20" t="s">
        <v>37</v>
      </c>
      <c r="G67" s="20">
        <v>1</v>
      </c>
      <c r="H67" s="20">
        <v>19</v>
      </c>
      <c r="I67" s="20">
        <v>30</v>
      </c>
      <c r="J67" s="20">
        <v>26</v>
      </c>
      <c r="K67" s="21">
        <f t="shared" si="0"/>
        <v>3.13443</v>
      </c>
      <c r="L67" s="22" t="s">
        <v>46</v>
      </c>
      <c r="M67" s="22" t="s">
        <v>72</v>
      </c>
      <c r="N67" s="23" t="s">
        <v>38</v>
      </c>
      <c r="O67" s="23" t="s">
        <v>333</v>
      </c>
      <c r="P67" s="23" t="s">
        <v>744</v>
      </c>
      <c r="Q67" s="35" t="s">
        <v>313</v>
      </c>
      <c r="R67" s="35" t="s">
        <v>313</v>
      </c>
      <c r="S67" s="23" t="s">
        <v>313</v>
      </c>
      <c r="T67" s="23" t="s">
        <v>727</v>
      </c>
      <c r="U67" s="23" t="s">
        <v>724</v>
      </c>
      <c r="V67" s="23" t="s">
        <v>313</v>
      </c>
      <c r="W67" s="23" t="s">
        <v>726</v>
      </c>
      <c r="X67" s="23" t="s">
        <v>752</v>
      </c>
      <c r="Y67" s="24" t="s">
        <v>134</v>
      </c>
      <c r="Z67" s="25" t="s">
        <v>289</v>
      </c>
      <c r="AA67" s="25" t="s">
        <v>289</v>
      </c>
      <c r="AB67" s="26" t="s">
        <v>286</v>
      </c>
      <c r="AC67" s="26" t="s">
        <v>286</v>
      </c>
      <c r="AD67" s="26" t="s">
        <v>286</v>
      </c>
      <c r="AE67" s="26" t="s">
        <v>287</v>
      </c>
      <c r="AF67" s="26" t="s">
        <v>287</v>
      </c>
      <c r="AG67" s="26" t="s">
        <v>286</v>
      </c>
      <c r="AH67" s="26" t="s">
        <v>286</v>
      </c>
      <c r="AI67" s="26"/>
      <c r="AJ67" s="26" t="s">
        <v>286</v>
      </c>
      <c r="AK67" s="26" t="s">
        <v>286</v>
      </c>
      <c r="AL67" s="26" t="s">
        <v>286</v>
      </c>
      <c r="AM67" s="26" t="s">
        <v>286</v>
      </c>
      <c r="AN67" s="26" t="s">
        <v>287</v>
      </c>
      <c r="AO67" s="26" t="s">
        <v>286</v>
      </c>
      <c r="AP67" s="26" t="s">
        <v>667</v>
      </c>
      <c r="AQ67" s="26" t="s">
        <v>304</v>
      </c>
      <c r="AR67" s="26" t="s">
        <v>859</v>
      </c>
      <c r="AS67" s="27" t="s">
        <v>322</v>
      </c>
      <c r="AT67" s="27"/>
      <c r="AU67" s="27"/>
      <c r="AV67" s="28"/>
      <c r="AW67" s="28"/>
      <c r="AX67" s="32" t="s">
        <v>613</v>
      </c>
      <c r="AY67" s="37"/>
      <c r="AZ67" s="29"/>
      <c r="BA67" s="28"/>
      <c r="BB67" s="56"/>
    </row>
    <row r="68" spans="1:75" s="1" customFormat="1" ht="63" x14ac:dyDescent="0.25">
      <c r="A68" s="18">
        <v>45343</v>
      </c>
      <c r="B68" s="19" t="s">
        <v>336</v>
      </c>
      <c r="C68" s="20" t="s">
        <v>135</v>
      </c>
      <c r="D68" s="20" t="s">
        <v>16</v>
      </c>
      <c r="E68" s="20" t="s">
        <v>246</v>
      </c>
      <c r="F68" s="20" t="s">
        <v>37</v>
      </c>
      <c r="G68" s="20">
        <v>1</v>
      </c>
      <c r="H68" s="20">
        <v>22</v>
      </c>
      <c r="I68" s="20">
        <v>34</v>
      </c>
      <c r="J68" s="20">
        <v>12</v>
      </c>
      <c r="K68" s="21">
        <f t="shared" si="0"/>
        <v>1.8984239999999999</v>
      </c>
      <c r="L68" s="22" t="s">
        <v>46</v>
      </c>
      <c r="M68" s="22" t="s">
        <v>72</v>
      </c>
      <c r="N68" s="23" t="s">
        <v>38</v>
      </c>
      <c r="O68" s="23"/>
      <c r="P68" s="23" t="s">
        <v>313</v>
      </c>
      <c r="Q68" s="35" t="s">
        <v>313</v>
      </c>
      <c r="R68" s="23" t="s">
        <v>707</v>
      </c>
      <c r="S68" s="23" t="s">
        <v>599</v>
      </c>
      <c r="T68" s="23" t="s">
        <v>313</v>
      </c>
      <c r="U68" s="23" t="s">
        <v>313</v>
      </c>
      <c r="V68" s="23" t="s">
        <v>313</v>
      </c>
      <c r="W68" s="23" t="s">
        <v>313</v>
      </c>
      <c r="X68" s="23"/>
      <c r="Y68" s="24" t="s">
        <v>136</v>
      </c>
      <c r="Z68" s="25" t="s">
        <v>289</v>
      </c>
      <c r="AA68" s="52" t="s">
        <v>289</v>
      </c>
      <c r="AB68" s="26" t="s">
        <v>287</v>
      </c>
      <c r="AC68" s="26" t="s">
        <v>289</v>
      </c>
      <c r="AD68" s="26" t="s">
        <v>289</v>
      </c>
      <c r="AE68" s="26" t="s">
        <v>287</v>
      </c>
      <c r="AF68" s="26" t="s">
        <v>287</v>
      </c>
      <c r="AG68" s="26" t="s">
        <v>286</v>
      </c>
      <c r="AH68" s="26" t="s">
        <v>289</v>
      </c>
      <c r="AI68" s="26" t="s">
        <v>686</v>
      </c>
      <c r="AJ68" s="26" t="s">
        <v>287</v>
      </c>
      <c r="AK68" s="26" t="s">
        <v>286</v>
      </c>
      <c r="AL68" s="26" t="s">
        <v>287</v>
      </c>
      <c r="AM68" s="26" t="s">
        <v>286</v>
      </c>
      <c r="AN68" s="26" t="s">
        <v>287</v>
      </c>
      <c r="AO68" s="26" t="s">
        <v>286</v>
      </c>
      <c r="AP68" s="26" t="s">
        <v>414</v>
      </c>
      <c r="AQ68" s="26" t="s">
        <v>304</v>
      </c>
      <c r="AR68" s="26" t="s">
        <v>859</v>
      </c>
      <c r="AS68" s="27" t="s">
        <v>290</v>
      </c>
      <c r="AT68" s="27"/>
      <c r="AU68" s="27"/>
      <c r="AV68" s="28"/>
      <c r="AW68" s="28"/>
      <c r="AX68" s="32" t="s">
        <v>604</v>
      </c>
      <c r="AY68" s="37"/>
      <c r="AZ68" s="29"/>
      <c r="BA68" s="28"/>
      <c r="BB68" s="56" t="s">
        <v>687</v>
      </c>
    </row>
    <row r="69" spans="1:75" s="1" customFormat="1" ht="63" x14ac:dyDescent="0.25">
      <c r="A69" s="19" t="s">
        <v>319</v>
      </c>
      <c r="B69" s="19" t="s">
        <v>306</v>
      </c>
      <c r="C69" s="20" t="s">
        <v>137</v>
      </c>
      <c r="D69" s="20" t="s">
        <v>16</v>
      </c>
      <c r="E69" s="20" t="s">
        <v>52</v>
      </c>
      <c r="F69" s="20" t="s">
        <v>37</v>
      </c>
      <c r="G69" s="20">
        <v>1</v>
      </c>
      <c r="H69" s="20">
        <v>32</v>
      </c>
      <c r="I69" s="20">
        <v>33</v>
      </c>
      <c r="J69" s="20">
        <v>20</v>
      </c>
      <c r="K69" s="21">
        <f t="shared" ref="K69:K119" si="1">(((H69*I69*J69)/1000000)*211.5)</f>
        <v>4.4668799999999997</v>
      </c>
      <c r="L69" s="22" t="s">
        <v>46</v>
      </c>
      <c r="M69" s="22" t="s">
        <v>72</v>
      </c>
      <c r="N69" s="23" t="s">
        <v>38</v>
      </c>
      <c r="O69" s="23" t="s">
        <v>763</v>
      </c>
      <c r="P69" s="23" t="s">
        <v>480</v>
      </c>
      <c r="Q69" s="35" t="s">
        <v>313</v>
      </c>
      <c r="R69" s="35" t="s">
        <v>754</v>
      </c>
      <c r="S69" s="23" t="s">
        <v>54</v>
      </c>
      <c r="T69" s="23" t="s">
        <v>728</v>
      </c>
      <c r="U69" s="23" t="s">
        <v>718</v>
      </c>
      <c r="V69" s="23" t="s">
        <v>313</v>
      </c>
      <c r="W69" s="23" t="s">
        <v>313</v>
      </c>
      <c r="X69" s="23" t="s">
        <v>753</v>
      </c>
      <c r="Y69" s="24" t="s">
        <v>138</v>
      </c>
      <c r="Z69" s="25" t="s">
        <v>289</v>
      </c>
      <c r="AA69" s="25" t="s">
        <v>289</v>
      </c>
      <c r="AB69" s="26" t="s">
        <v>286</v>
      </c>
      <c r="AC69" s="26" t="s">
        <v>287</v>
      </c>
      <c r="AD69" s="26" t="s">
        <v>286</v>
      </c>
      <c r="AE69" s="26" t="s">
        <v>287</v>
      </c>
      <c r="AF69" s="26" t="s">
        <v>287</v>
      </c>
      <c r="AG69" s="26" t="s">
        <v>286</v>
      </c>
      <c r="AH69" s="26" t="s">
        <v>286</v>
      </c>
      <c r="AI69" s="26" t="s">
        <v>685</v>
      </c>
      <c r="AJ69" s="26" t="s">
        <v>289</v>
      </c>
      <c r="AK69" s="26" t="s">
        <v>289</v>
      </c>
      <c r="AL69" s="26" t="s">
        <v>289</v>
      </c>
      <c r="AM69" s="26" t="s">
        <v>286</v>
      </c>
      <c r="AN69" s="26" t="s">
        <v>287</v>
      </c>
      <c r="AO69" s="26" t="s">
        <v>286</v>
      </c>
      <c r="AP69" s="26"/>
      <c r="AQ69" s="26" t="s">
        <v>304</v>
      </c>
      <c r="AR69" s="26" t="s">
        <v>656</v>
      </c>
      <c r="AS69" s="27" t="s">
        <v>326</v>
      </c>
      <c r="AT69" s="27"/>
      <c r="AU69" s="27"/>
      <c r="AV69" s="28" t="s">
        <v>334</v>
      </c>
      <c r="AW69" s="28"/>
      <c r="AX69" s="32" t="s">
        <v>604</v>
      </c>
      <c r="AY69" s="37"/>
      <c r="AZ69" s="29"/>
      <c r="BA69" s="28"/>
      <c r="BB69" s="56"/>
    </row>
    <row r="70" spans="1:75" s="1" customFormat="1" ht="78.75" x14ac:dyDescent="0.25">
      <c r="A70" s="19" t="s">
        <v>319</v>
      </c>
      <c r="B70" s="19" t="s">
        <v>306</v>
      </c>
      <c r="C70" s="20" t="s">
        <v>139</v>
      </c>
      <c r="D70" s="20" t="s">
        <v>16</v>
      </c>
      <c r="E70" s="20" t="s">
        <v>52</v>
      </c>
      <c r="F70" s="20" t="s">
        <v>37</v>
      </c>
      <c r="G70" s="20">
        <v>1</v>
      </c>
      <c r="H70" s="20">
        <v>30</v>
      </c>
      <c r="I70" s="20">
        <v>18</v>
      </c>
      <c r="J70" s="20">
        <v>20</v>
      </c>
      <c r="K70" s="21">
        <f t="shared" si="1"/>
        <v>2.2842000000000002</v>
      </c>
      <c r="L70" s="22" t="s">
        <v>46</v>
      </c>
      <c r="M70" s="22" t="s">
        <v>72</v>
      </c>
      <c r="N70" s="23" t="s">
        <v>38</v>
      </c>
      <c r="O70" s="23" t="s">
        <v>747</v>
      </c>
      <c r="P70" s="23" t="s">
        <v>745</v>
      </c>
      <c r="Q70" s="35" t="s">
        <v>313</v>
      </c>
      <c r="R70" s="35" t="s">
        <v>313</v>
      </c>
      <c r="S70" s="23" t="s">
        <v>335</v>
      </c>
      <c r="T70" s="23" t="s">
        <v>313</v>
      </c>
      <c r="U70" s="23" t="s">
        <v>718</v>
      </c>
      <c r="V70" s="23" t="s">
        <v>313</v>
      </c>
      <c r="W70" s="23" t="s">
        <v>313</v>
      </c>
      <c r="X70" s="23" t="s">
        <v>746</v>
      </c>
      <c r="Y70" s="24" t="s">
        <v>77</v>
      </c>
      <c r="Z70" s="25" t="s">
        <v>289</v>
      </c>
      <c r="AA70" s="25" t="s">
        <v>289</v>
      </c>
      <c r="AB70" s="26" t="s">
        <v>286</v>
      </c>
      <c r="AC70" s="26" t="s">
        <v>286</v>
      </c>
      <c r="AD70" s="26" t="s">
        <v>286</v>
      </c>
      <c r="AE70" s="26" t="s">
        <v>286</v>
      </c>
      <c r="AF70" s="26" t="s">
        <v>289</v>
      </c>
      <c r="AG70" s="26" t="s">
        <v>286</v>
      </c>
      <c r="AH70" s="26" t="s">
        <v>286</v>
      </c>
      <c r="AI70" s="26"/>
      <c r="AJ70" s="26" t="s">
        <v>286</v>
      </c>
      <c r="AK70" s="26" t="s">
        <v>287</v>
      </c>
      <c r="AL70" s="26" t="s">
        <v>287</v>
      </c>
      <c r="AM70" s="26" t="s">
        <v>286</v>
      </c>
      <c r="AN70" s="26" t="s">
        <v>289</v>
      </c>
      <c r="AO70" s="26" t="s">
        <v>286</v>
      </c>
      <c r="AP70" s="26" t="s">
        <v>668</v>
      </c>
      <c r="AQ70" s="26" t="s">
        <v>304</v>
      </c>
      <c r="AR70" s="26" t="s">
        <v>656</v>
      </c>
      <c r="AS70" s="27" t="s">
        <v>329</v>
      </c>
      <c r="AT70" s="27"/>
      <c r="AU70" s="27"/>
      <c r="AV70" s="28" t="s">
        <v>580</v>
      </c>
      <c r="AW70" s="28"/>
      <c r="AX70" s="32" t="s">
        <v>604</v>
      </c>
      <c r="AY70" s="37"/>
      <c r="AZ70" s="29"/>
      <c r="BA70" s="28" t="s">
        <v>581</v>
      </c>
      <c r="BB70" s="56"/>
    </row>
    <row r="71" spans="1:75" s="1" customFormat="1" ht="85.15" customHeight="1" x14ac:dyDescent="0.25">
      <c r="A71" s="19" t="s">
        <v>816</v>
      </c>
      <c r="B71" s="19" t="s">
        <v>306</v>
      </c>
      <c r="C71" s="20" t="s">
        <v>140</v>
      </c>
      <c r="D71" s="20" t="s">
        <v>16</v>
      </c>
      <c r="E71" s="20" t="s">
        <v>248</v>
      </c>
      <c r="F71" s="20" t="s">
        <v>37</v>
      </c>
      <c r="G71" s="20">
        <v>1</v>
      </c>
      <c r="H71" s="20">
        <v>81</v>
      </c>
      <c r="I71" s="20">
        <v>73</v>
      </c>
      <c r="J71" s="20">
        <v>26</v>
      </c>
      <c r="K71" s="21">
        <f t="shared" si="1"/>
        <v>32.515587000000004</v>
      </c>
      <c r="L71" s="22" t="s">
        <v>46</v>
      </c>
      <c r="M71" s="22" t="s">
        <v>72</v>
      </c>
      <c r="N71" s="23" t="s">
        <v>38</v>
      </c>
      <c r="O71" s="23" t="s">
        <v>103</v>
      </c>
      <c r="P71" s="23" t="s">
        <v>249</v>
      </c>
      <c r="Q71" s="35" t="s">
        <v>313</v>
      </c>
      <c r="R71" s="35" t="s">
        <v>313</v>
      </c>
      <c r="S71" s="23" t="s">
        <v>387</v>
      </c>
      <c r="T71" s="23" t="s">
        <v>313</v>
      </c>
      <c r="U71" s="23" t="s">
        <v>817</v>
      </c>
      <c r="V71" s="23" t="s">
        <v>313</v>
      </c>
      <c r="W71" s="23" t="s">
        <v>313</v>
      </c>
      <c r="X71" s="23"/>
      <c r="Y71" s="24" t="s">
        <v>283</v>
      </c>
      <c r="Z71" s="25" t="s">
        <v>289</v>
      </c>
      <c r="AA71" s="25" t="s">
        <v>289</v>
      </c>
      <c r="AB71" s="26" t="s">
        <v>287</v>
      </c>
      <c r="AC71" s="26" t="s">
        <v>286</v>
      </c>
      <c r="AD71" s="26" t="s">
        <v>287</v>
      </c>
      <c r="AE71" s="26" t="s">
        <v>286</v>
      </c>
      <c r="AF71" s="26" t="s">
        <v>287</v>
      </c>
      <c r="AG71" s="26" t="s">
        <v>287</v>
      </c>
      <c r="AH71" s="26" t="s">
        <v>286</v>
      </c>
      <c r="AI71" s="26"/>
      <c r="AJ71" s="26" t="s">
        <v>289</v>
      </c>
      <c r="AK71" s="26" t="s">
        <v>289</v>
      </c>
      <c r="AL71" s="26" t="s">
        <v>289</v>
      </c>
      <c r="AM71" s="26" t="s">
        <v>287</v>
      </c>
      <c r="AN71" s="26" t="s">
        <v>287</v>
      </c>
      <c r="AO71" s="26" t="s">
        <v>287</v>
      </c>
      <c r="AP71" s="26" t="s">
        <v>818</v>
      </c>
      <c r="AQ71" s="26" t="s">
        <v>304</v>
      </c>
      <c r="AR71" s="26" t="s">
        <v>823</v>
      </c>
      <c r="AS71" s="27" t="s">
        <v>290</v>
      </c>
      <c r="AT71" s="27"/>
      <c r="AU71" s="27"/>
      <c r="AV71" s="28" t="s">
        <v>334</v>
      </c>
      <c r="AW71" s="28"/>
      <c r="AX71" s="32" t="s">
        <v>604</v>
      </c>
      <c r="AY71" s="29"/>
      <c r="AZ71" s="29" t="s">
        <v>598</v>
      </c>
      <c r="BA71" s="28" t="s">
        <v>819</v>
      </c>
      <c r="BB71" s="56" t="s">
        <v>611</v>
      </c>
    </row>
    <row r="72" spans="1:75" s="1" customFormat="1" ht="78.75" x14ac:dyDescent="0.25">
      <c r="A72" s="19" t="s">
        <v>816</v>
      </c>
      <c r="B72" s="19" t="s">
        <v>306</v>
      </c>
      <c r="C72" s="20" t="s">
        <v>141</v>
      </c>
      <c r="D72" s="20" t="s">
        <v>16</v>
      </c>
      <c r="E72" s="20" t="s">
        <v>52</v>
      </c>
      <c r="F72" s="20" t="s">
        <v>37</v>
      </c>
      <c r="G72" s="20">
        <v>2</v>
      </c>
      <c r="H72" s="20">
        <v>88</v>
      </c>
      <c r="I72" s="20">
        <v>24</v>
      </c>
      <c r="J72" s="20">
        <v>90</v>
      </c>
      <c r="K72" s="21">
        <f t="shared" si="1"/>
        <v>40.201920000000001</v>
      </c>
      <c r="L72" s="22" t="s">
        <v>46</v>
      </c>
      <c r="M72" s="22" t="s">
        <v>72</v>
      </c>
      <c r="N72" s="23" t="s">
        <v>38</v>
      </c>
      <c r="O72" s="23" t="s">
        <v>103</v>
      </c>
      <c r="P72" s="23" t="s">
        <v>820</v>
      </c>
      <c r="Q72" s="35" t="s">
        <v>313</v>
      </c>
      <c r="R72" s="35" t="s">
        <v>313</v>
      </c>
      <c r="S72" s="23" t="s">
        <v>387</v>
      </c>
      <c r="T72" s="23" t="s">
        <v>313</v>
      </c>
      <c r="U72" s="23" t="s">
        <v>313</v>
      </c>
      <c r="V72" s="23" t="s">
        <v>313</v>
      </c>
      <c r="W72" s="23" t="s">
        <v>313</v>
      </c>
      <c r="X72" s="23" t="s">
        <v>687</v>
      </c>
      <c r="Y72" s="24" t="s">
        <v>134</v>
      </c>
      <c r="Z72" s="25" t="s">
        <v>289</v>
      </c>
      <c r="AA72" s="25" t="s">
        <v>289</v>
      </c>
      <c r="AB72" s="26" t="s">
        <v>287</v>
      </c>
      <c r="AC72" s="26" t="s">
        <v>286</v>
      </c>
      <c r="AD72" s="26" t="s">
        <v>287</v>
      </c>
      <c r="AE72" s="26" t="s">
        <v>287</v>
      </c>
      <c r="AF72" s="26" t="s">
        <v>287</v>
      </c>
      <c r="AG72" s="26" t="s">
        <v>287</v>
      </c>
      <c r="AH72" s="26" t="s">
        <v>286</v>
      </c>
      <c r="AI72" s="26" t="s">
        <v>821</v>
      </c>
      <c r="AJ72" s="26" t="s">
        <v>287</v>
      </c>
      <c r="AK72" s="26" t="s">
        <v>286</v>
      </c>
      <c r="AL72" s="26" t="s">
        <v>287</v>
      </c>
      <c r="AM72" s="26" t="s">
        <v>286</v>
      </c>
      <c r="AN72" s="26" t="s">
        <v>289</v>
      </c>
      <c r="AO72" s="26" t="s">
        <v>287</v>
      </c>
      <c r="AP72" s="26" t="s">
        <v>822</v>
      </c>
      <c r="AQ72" s="26" t="s">
        <v>304</v>
      </c>
      <c r="AR72" s="26" t="s">
        <v>826</v>
      </c>
      <c r="AS72" s="27" t="s">
        <v>290</v>
      </c>
      <c r="AT72" s="27"/>
      <c r="AU72" s="27" t="s">
        <v>290</v>
      </c>
      <c r="AV72" s="27"/>
      <c r="AW72" s="28"/>
      <c r="AX72" s="32" t="s">
        <v>604</v>
      </c>
      <c r="AY72" s="29"/>
      <c r="AZ72" s="29" t="s">
        <v>598</v>
      </c>
      <c r="BA72" s="28"/>
      <c r="BB72" s="56"/>
    </row>
    <row r="73" spans="1:75" s="1" customFormat="1" ht="78.75" x14ac:dyDescent="0.25">
      <c r="A73" s="19" t="s">
        <v>816</v>
      </c>
      <c r="B73" s="19" t="s">
        <v>306</v>
      </c>
      <c r="C73" s="20" t="s">
        <v>142</v>
      </c>
      <c r="D73" s="20" t="s">
        <v>16</v>
      </c>
      <c r="E73" s="20" t="s">
        <v>240</v>
      </c>
      <c r="F73" s="20" t="s">
        <v>37</v>
      </c>
      <c r="G73" s="20">
        <v>1</v>
      </c>
      <c r="H73" s="20">
        <v>150</v>
      </c>
      <c r="I73" s="20">
        <v>70</v>
      </c>
      <c r="J73" s="20">
        <v>35</v>
      </c>
      <c r="K73" s="21">
        <f t="shared" si="1"/>
        <v>77.726249999999993</v>
      </c>
      <c r="L73" s="22" t="s">
        <v>46</v>
      </c>
      <c r="M73" s="22" t="s">
        <v>72</v>
      </c>
      <c r="N73" s="23" t="s">
        <v>38</v>
      </c>
      <c r="O73" s="23" t="s">
        <v>103</v>
      </c>
      <c r="P73" s="35" t="s">
        <v>313</v>
      </c>
      <c r="Q73" s="35" t="s">
        <v>313</v>
      </c>
      <c r="R73" s="35" t="s">
        <v>313</v>
      </c>
      <c r="S73" s="23" t="s">
        <v>387</v>
      </c>
      <c r="T73" s="23" t="s">
        <v>313</v>
      </c>
      <c r="U73" s="23" t="s">
        <v>313</v>
      </c>
      <c r="V73" s="23" t="s">
        <v>313</v>
      </c>
      <c r="W73" s="23" t="s">
        <v>313</v>
      </c>
      <c r="X73" s="23"/>
      <c r="Y73" s="24" t="s">
        <v>143</v>
      </c>
      <c r="Z73" s="25" t="s">
        <v>289</v>
      </c>
      <c r="AA73" s="25" t="s">
        <v>289</v>
      </c>
      <c r="AB73" s="26" t="s">
        <v>287</v>
      </c>
      <c r="AC73" s="26" t="s">
        <v>286</v>
      </c>
      <c r="AD73" s="26" t="s">
        <v>287</v>
      </c>
      <c r="AE73" s="26" t="s">
        <v>286</v>
      </c>
      <c r="AF73" s="26" t="s">
        <v>286</v>
      </c>
      <c r="AG73" s="26" t="s">
        <v>286</v>
      </c>
      <c r="AH73" s="26" t="s">
        <v>286</v>
      </c>
      <c r="AI73" s="26" t="s">
        <v>824</v>
      </c>
      <c r="AJ73" s="26" t="s">
        <v>287</v>
      </c>
      <c r="AK73" s="26" t="s">
        <v>286</v>
      </c>
      <c r="AL73" s="26" t="s">
        <v>286</v>
      </c>
      <c r="AM73" s="26" t="s">
        <v>287</v>
      </c>
      <c r="AN73" s="26" t="s">
        <v>289</v>
      </c>
      <c r="AO73" s="26" t="s">
        <v>289</v>
      </c>
      <c r="AP73" s="26" t="s">
        <v>825</v>
      </c>
      <c r="AQ73" s="26" t="s">
        <v>304</v>
      </c>
      <c r="AR73" s="26" t="s">
        <v>826</v>
      </c>
      <c r="AS73" s="27" t="s">
        <v>329</v>
      </c>
      <c r="AT73" s="27"/>
      <c r="AU73" s="27"/>
      <c r="AV73" s="27" t="s">
        <v>290</v>
      </c>
      <c r="AW73" s="28"/>
      <c r="AX73" s="32" t="s">
        <v>604</v>
      </c>
      <c r="AY73" s="29"/>
      <c r="AZ73" s="29" t="s">
        <v>598</v>
      </c>
      <c r="BA73" s="28" t="s">
        <v>827</v>
      </c>
      <c r="BB73" s="56"/>
    </row>
    <row r="74" spans="1:75" s="1" customFormat="1" ht="63" x14ac:dyDescent="0.25">
      <c r="A74" s="18">
        <v>45342</v>
      </c>
      <c r="B74" s="19" t="s">
        <v>306</v>
      </c>
      <c r="C74" s="20" t="s">
        <v>144</v>
      </c>
      <c r="D74" s="20" t="s">
        <v>16</v>
      </c>
      <c r="E74" s="20" t="s">
        <v>145</v>
      </c>
      <c r="F74" s="20" t="s">
        <v>37</v>
      </c>
      <c r="G74" s="20">
        <v>1</v>
      </c>
      <c r="H74" s="20">
        <v>88</v>
      </c>
      <c r="I74" s="20">
        <v>31</v>
      </c>
      <c r="J74" s="20">
        <v>30</v>
      </c>
      <c r="K74" s="21">
        <f t="shared" si="1"/>
        <v>17.309159999999999</v>
      </c>
      <c r="L74" s="22" t="s">
        <v>46</v>
      </c>
      <c r="M74" s="22" t="s">
        <v>72</v>
      </c>
      <c r="N74" s="23" t="s">
        <v>38</v>
      </c>
      <c r="O74" s="23" t="s">
        <v>764</v>
      </c>
      <c r="P74" s="35" t="s">
        <v>313</v>
      </c>
      <c r="Q74" s="35" t="s">
        <v>313</v>
      </c>
      <c r="R74" s="35" t="s">
        <v>313</v>
      </c>
      <c r="S74" s="23" t="s">
        <v>313</v>
      </c>
      <c r="T74" s="23" t="s">
        <v>765</v>
      </c>
      <c r="U74" s="23" t="s">
        <v>313</v>
      </c>
      <c r="V74" s="23" t="s">
        <v>313</v>
      </c>
      <c r="W74" s="23" t="s">
        <v>313</v>
      </c>
      <c r="X74" s="23" t="s">
        <v>472</v>
      </c>
      <c r="Y74" s="24" t="s">
        <v>250</v>
      </c>
      <c r="Z74" s="25" t="s">
        <v>289</v>
      </c>
      <c r="AA74" s="25" t="s">
        <v>289</v>
      </c>
      <c r="AB74" s="26" t="s">
        <v>286</v>
      </c>
      <c r="AC74" s="26" t="s">
        <v>286</v>
      </c>
      <c r="AD74" s="26" t="s">
        <v>287</v>
      </c>
      <c r="AE74" s="26" t="s">
        <v>287</v>
      </c>
      <c r="AF74" s="26" t="s">
        <v>289</v>
      </c>
      <c r="AG74" s="26" t="s">
        <v>286</v>
      </c>
      <c r="AH74" s="26" t="s">
        <v>286</v>
      </c>
      <c r="AI74" s="26"/>
      <c r="AJ74" s="26" t="s">
        <v>289</v>
      </c>
      <c r="AK74" s="26" t="s">
        <v>289</v>
      </c>
      <c r="AL74" s="26" t="s">
        <v>289</v>
      </c>
      <c r="AM74" s="26" t="s">
        <v>289</v>
      </c>
      <c r="AN74" s="26" t="s">
        <v>287</v>
      </c>
      <c r="AO74" s="26" t="s">
        <v>286</v>
      </c>
      <c r="AP74" s="26" t="s">
        <v>473</v>
      </c>
      <c r="AQ74" s="26" t="s">
        <v>304</v>
      </c>
      <c r="AR74" s="26" t="s">
        <v>656</v>
      </c>
      <c r="AS74" s="27" t="s">
        <v>315</v>
      </c>
      <c r="AT74" s="27"/>
      <c r="AU74" s="27"/>
      <c r="AV74" s="28" t="s">
        <v>435</v>
      </c>
      <c r="AW74" s="28"/>
      <c r="AX74" s="32" t="s">
        <v>604</v>
      </c>
      <c r="AY74" s="37"/>
      <c r="AZ74" s="29"/>
      <c r="BA74" s="28"/>
      <c r="BB74" s="56" t="s">
        <v>611</v>
      </c>
    </row>
    <row r="75" spans="1:75" s="1" customFormat="1" ht="63" x14ac:dyDescent="0.25">
      <c r="A75" s="18">
        <v>45343</v>
      </c>
      <c r="B75" s="19" t="s">
        <v>306</v>
      </c>
      <c r="C75" s="20" t="s">
        <v>146</v>
      </c>
      <c r="D75" s="20" t="s">
        <v>16</v>
      </c>
      <c r="E75" s="20" t="s">
        <v>212</v>
      </c>
      <c r="F75" s="20" t="s">
        <v>37</v>
      </c>
      <c r="G75" s="20">
        <v>1</v>
      </c>
      <c r="H75" s="20">
        <v>80</v>
      </c>
      <c r="I75" s="20">
        <v>45</v>
      </c>
      <c r="J75" s="20">
        <v>14</v>
      </c>
      <c r="K75" s="21">
        <f t="shared" si="1"/>
        <v>10.659599999999999</v>
      </c>
      <c r="L75" s="22" t="s">
        <v>46</v>
      </c>
      <c r="M75" s="22" t="s">
        <v>72</v>
      </c>
      <c r="N75" s="23" t="s">
        <v>38</v>
      </c>
      <c r="O75" s="23" t="s">
        <v>125</v>
      </c>
      <c r="P75" s="35" t="s">
        <v>313</v>
      </c>
      <c r="Q75" s="23" t="s">
        <v>829</v>
      </c>
      <c r="R75" s="23" t="s">
        <v>313</v>
      </c>
      <c r="S75" s="23" t="s">
        <v>313</v>
      </c>
      <c r="T75" s="23" t="s">
        <v>313</v>
      </c>
      <c r="U75" s="23" t="s">
        <v>830</v>
      </c>
      <c r="V75" s="23" t="s">
        <v>313</v>
      </c>
      <c r="W75" s="23" t="s">
        <v>313</v>
      </c>
      <c r="X75" s="23" t="s">
        <v>831</v>
      </c>
      <c r="Y75" s="24" t="s">
        <v>70</v>
      </c>
      <c r="Z75" s="25" t="s">
        <v>289</v>
      </c>
      <c r="AA75" s="26" t="s">
        <v>287</v>
      </c>
      <c r="AB75" s="26" t="s">
        <v>287</v>
      </c>
      <c r="AC75" s="26" t="s">
        <v>287</v>
      </c>
      <c r="AD75" s="26" t="s">
        <v>287</v>
      </c>
      <c r="AE75" s="26" t="s">
        <v>287</v>
      </c>
      <c r="AF75" s="26" t="s">
        <v>287</v>
      </c>
      <c r="AG75" s="26" t="s">
        <v>286</v>
      </c>
      <c r="AH75" s="26" t="s">
        <v>286</v>
      </c>
      <c r="AI75" s="26" t="s">
        <v>832</v>
      </c>
      <c r="AJ75" s="26" t="s">
        <v>286</v>
      </c>
      <c r="AK75" s="26" t="s">
        <v>286</v>
      </c>
      <c r="AL75" s="26" t="s">
        <v>287</v>
      </c>
      <c r="AM75" s="26" t="s">
        <v>286</v>
      </c>
      <c r="AN75" s="26" t="s">
        <v>287</v>
      </c>
      <c r="AO75" s="26" t="s">
        <v>286</v>
      </c>
      <c r="AP75" s="26"/>
      <c r="AQ75" s="26" t="s">
        <v>304</v>
      </c>
      <c r="AR75" s="26" t="s">
        <v>656</v>
      </c>
      <c r="AS75" s="27" t="s">
        <v>315</v>
      </c>
      <c r="AT75" s="27"/>
      <c r="AU75" s="27"/>
      <c r="AV75" s="28" t="s">
        <v>580</v>
      </c>
      <c r="AW75" s="28"/>
      <c r="AX75" s="32" t="s">
        <v>604</v>
      </c>
      <c r="AY75" s="29"/>
      <c r="AZ75" s="29"/>
      <c r="BA75" s="28" t="s">
        <v>828</v>
      </c>
      <c r="BB75" s="56"/>
    </row>
    <row r="76" spans="1:75" s="1" customFormat="1" ht="78.75" x14ac:dyDescent="0.25">
      <c r="A76" s="18">
        <v>45342</v>
      </c>
      <c r="B76" s="19" t="s">
        <v>336</v>
      </c>
      <c r="C76" s="20" t="s">
        <v>146</v>
      </c>
      <c r="D76" s="20" t="s">
        <v>16</v>
      </c>
      <c r="E76" s="20" t="s">
        <v>212</v>
      </c>
      <c r="F76" s="20" t="s">
        <v>37</v>
      </c>
      <c r="G76" s="20">
        <v>1</v>
      </c>
      <c r="H76" s="20">
        <v>74</v>
      </c>
      <c r="I76" s="20">
        <v>46</v>
      </c>
      <c r="J76" s="20">
        <v>13</v>
      </c>
      <c r="K76" s="21">
        <f t="shared" si="1"/>
        <v>9.3592980000000008</v>
      </c>
      <c r="L76" s="22" t="s">
        <v>46</v>
      </c>
      <c r="M76" s="22" t="s">
        <v>72</v>
      </c>
      <c r="N76" s="23" t="s">
        <v>38</v>
      </c>
      <c r="O76" s="23"/>
      <c r="P76" s="35" t="s">
        <v>313</v>
      </c>
      <c r="Q76" s="35" t="s">
        <v>313</v>
      </c>
      <c r="R76" s="35" t="s">
        <v>313</v>
      </c>
      <c r="S76" s="35" t="s">
        <v>387</v>
      </c>
      <c r="T76" s="23" t="s">
        <v>729</v>
      </c>
      <c r="U76" s="23" t="s">
        <v>724</v>
      </c>
      <c r="V76" s="23" t="s">
        <v>313</v>
      </c>
      <c r="W76" s="23" t="s">
        <v>313</v>
      </c>
      <c r="X76" s="23"/>
      <c r="Y76" s="24" t="s">
        <v>70</v>
      </c>
      <c r="Z76" s="25" t="s">
        <v>289</v>
      </c>
      <c r="AA76" s="25" t="s">
        <v>289</v>
      </c>
      <c r="AB76" s="26" t="s">
        <v>287</v>
      </c>
      <c r="AC76" s="26" t="s">
        <v>287</v>
      </c>
      <c r="AD76" s="26" t="s">
        <v>289</v>
      </c>
      <c r="AE76" s="26" t="s">
        <v>289</v>
      </c>
      <c r="AF76" s="26" t="s">
        <v>289</v>
      </c>
      <c r="AG76" s="26" t="s">
        <v>287</v>
      </c>
      <c r="AH76" s="26" t="s">
        <v>286</v>
      </c>
      <c r="AI76" s="26"/>
      <c r="AJ76" s="26" t="s">
        <v>289</v>
      </c>
      <c r="AK76" s="26" t="s">
        <v>286</v>
      </c>
      <c r="AL76" s="26" t="s">
        <v>287</v>
      </c>
      <c r="AM76" s="26" t="s">
        <v>287</v>
      </c>
      <c r="AN76" s="26" t="s">
        <v>289</v>
      </c>
      <c r="AO76" s="26" t="s">
        <v>286</v>
      </c>
      <c r="AP76" s="26"/>
      <c r="AQ76" s="26" t="s">
        <v>304</v>
      </c>
      <c r="AR76" s="26" t="s">
        <v>655</v>
      </c>
      <c r="AS76" s="27" t="s">
        <v>315</v>
      </c>
      <c r="AT76" s="27"/>
      <c r="AU76" s="27"/>
      <c r="AV76" s="28" t="s">
        <v>334</v>
      </c>
      <c r="AW76" s="28"/>
      <c r="AX76" s="32" t="s">
        <v>604</v>
      </c>
      <c r="AY76" s="37"/>
      <c r="AZ76" s="29" t="s">
        <v>598</v>
      </c>
      <c r="BA76" s="28" t="s">
        <v>415</v>
      </c>
      <c r="BB76" s="56"/>
    </row>
    <row r="77" spans="1:75" ht="69" customHeight="1" x14ac:dyDescent="0.25">
      <c r="A77" s="43">
        <v>45342</v>
      </c>
      <c r="B77" s="44" t="s">
        <v>484</v>
      </c>
      <c r="C77" s="45" t="s">
        <v>147</v>
      </c>
      <c r="D77" s="45" t="s">
        <v>16</v>
      </c>
      <c r="E77" s="45" t="s">
        <v>244</v>
      </c>
      <c r="F77" s="45" t="s">
        <v>37</v>
      </c>
      <c r="G77" s="45">
        <v>1</v>
      </c>
      <c r="H77" s="45">
        <v>60</v>
      </c>
      <c r="I77" s="45">
        <v>56</v>
      </c>
      <c r="J77" s="45">
        <v>18</v>
      </c>
      <c r="K77" s="21">
        <f t="shared" si="1"/>
        <v>12.79152</v>
      </c>
      <c r="L77" s="22" t="s">
        <v>46</v>
      </c>
      <c r="M77" s="22" t="s">
        <v>72</v>
      </c>
      <c r="N77" s="23" t="s">
        <v>38</v>
      </c>
      <c r="O77" s="35" t="s">
        <v>148</v>
      </c>
      <c r="P77" s="35" t="s">
        <v>534</v>
      </c>
      <c r="Q77" s="35" t="s">
        <v>251</v>
      </c>
      <c r="R77" s="35" t="s">
        <v>313</v>
      </c>
      <c r="S77" s="35" t="s">
        <v>387</v>
      </c>
      <c r="T77" s="23" t="s">
        <v>313</v>
      </c>
      <c r="U77" s="23" t="s">
        <v>718</v>
      </c>
      <c r="V77" s="23" t="s">
        <v>313</v>
      </c>
      <c r="W77" s="23" t="s">
        <v>313</v>
      </c>
      <c r="X77" s="35"/>
      <c r="Y77" s="47" t="s">
        <v>535</v>
      </c>
      <c r="Z77" s="48" t="s">
        <v>289</v>
      </c>
      <c r="AA77" s="48" t="s">
        <v>289</v>
      </c>
      <c r="AB77" s="33" t="s">
        <v>287</v>
      </c>
      <c r="AC77" s="33" t="s">
        <v>287</v>
      </c>
      <c r="AD77" s="33" t="s">
        <v>287</v>
      </c>
      <c r="AE77" s="33" t="s">
        <v>287</v>
      </c>
      <c r="AF77" s="33" t="s">
        <v>289</v>
      </c>
      <c r="AG77" s="33" t="s">
        <v>289</v>
      </c>
      <c r="AH77" s="33" t="s">
        <v>286</v>
      </c>
      <c r="AI77" s="33" t="s">
        <v>536</v>
      </c>
      <c r="AJ77" s="33" t="s">
        <v>289</v>
      </c>
      <c r="AK77" s="33" t="s">
        <v>289</v>
      </c>
      <c r="AL77" s="33" t="s">
        <v>289</v>
      </c>
      <c r="AM77" s="33" t="s">
        <v>289</v>
      </c>
      <c r="AN77" s="33" t="s">
        <v>289</v>
      </c>
      <c r="AO77" s="33" t="s">
        <v>287</v>
      </c>
      <c r="AP77" s="33" t="s">
        <v>669</v>
      </c>
      <c r="AQ77" s="26" t="s">
        <v>304</v>
      </c>
      <c r="AR77" s="26" t="s">
        <v>655</v>
      </c>
      <c r="AS77" s="27" t="s">
        <v>315</v>
      </c>
      <c r="AT77" s="30"/>
      <c r="AU77" s="30"/>
      <c r="AV77" s="31" t="s">
        <v>439</v>
      </c>
      <c r="AW77" s="31"/>
      <c r="AX77" s="32" t="s">
        <v>613</v>
      </c>
      <c r="AY77" s="37"/>
      <c r="AZ77" s="29" t="s">
        <v>598</v>
      </c>
      <c r="BA77" s="31" t="s">
        <v>582</v>
      </c>
      <c r="BB77" s="56" t="s">
        <v>611</v>
      </c>
      <c r="BC77" s="50"/>
      <c r="BD77" s="50"/>
      <c r="BE77" s="50"/>
      <c r="BF77" s="50"/>
      <c r="BG77" s="50"/>
      <c r="BH77" s="50"/>
      <c r="BI77" s="50"/>
      <c r="BJ77" s="50"/>
      <c r="BK77" s="50"/>
      <c r="BL77" s="50"/>
      <c r="BM77" s="50"/>
      <c r="BN77" s="50"/>
      <c r="BO77" s="50"/>
      <c r="BP77" s="50"/>
      <c r="BQ77" s="50"/>
      <c r="BR77" s="50"/>
      <c r="BS77" s="50"/>
      <c r="BT77" s="50"/>
      <c r="BU77" s="50"/>
      <c r="BV77" s="50"/>
      <c r="BW77" s="50"/>
    </row>
    <row r="78" spans="1:75" s="1" customFormat="1" ht="78.75" x14ac:dyDescent="0.25">
      <c r="A78" s="18">
        <v>45343</v>
      </c>
      <c r="B78" s="19" t="s">
        <v>306</v>
      </c>
      <c r="C78" s="20" t="s">
        <v>149</v>
      </c>
      <c r="D78" s="20" t="s">
        <v>16</v>
      </c>
      <c r="E78" s="20" t="s">
        <v>246</v>
      </c>
      <c r="F78" s="20" t="s">
        <v>37</v>
      </c>
      <c r="G78" s="20">
        <v>2</v>
      </c>
      <c r="H78" s="20">
        <v>28</v>
      </c>
      <c r="I78" s="20">
        <v>73</v>
      </c>
      <c r="J78" s="20">
        <v>20</v>
      </c>
      <c r="K78" s="21">
        <f t="shared" si="1"/>
        <v>8.6461199999999998</v>
      </c>
      <c r="L78" s="22" t="s">
        <v>46</v>
      </c>
      <c r="M78" s="22" t="s">
        <v>72</v>
      </c>
      <c r="N78" s="23" t="s">
        <v>38</v>
      </c>
      <c r="O78" s="23"/>
      <c r="P78" s="35" t="s">
        <v>313</v>
      </c>
      <c r="Q78" s="35" t="s">
        <v>313</v>
      </c>
      <c r="R78" s="23" t="s">
        <v>313</v>
      </c>
      <c r="S78" s="23" t="s">
        <v>387</v>
      </c>
      <c r="T78" s="23" t="s">
        <v>313</v>
      </c>
      <c r="U78" s="23" t="s">
        <v>313</v>
      </c>
      <c r="V78" s="23" t="s">
        <v>313</v>
      </c>
      <c r="W78" s="23" t="s">
        <v>313</v>
      </c>
      <c r="X78" s="23"/>
      <c r="Y78" s="24" t="s">
        <v>150</v>
      </c>
      <c r="Z78" s="25" t="s">
        <v>289</v>
      </c>
      <c r="AA78" s="25" t="s">
        <v>289</v>
      </c>
      <c r="AB78" s="26" t="s">
        <v>287</v>
      </c>
      <c r="AC78" s="26" t="s">
        <v>286</v>
      </c>
      <c r="AD78" s="26" t="s">
        <v>287</v>
      </c>
      <c r="AE78" s="26" t="s">
        <v>286</v>
      </c>
      <c r="AF78" s="26" t="s">
        <v>289</v>
      </c>
      <c r="AG78" s="26" t="s">
        <v>289</v>
      </c>
      <c r="AH78" s="33" t="s">
        <v>286</v>
      </c>
      <c r="AI78" s="26" t="s">
        <v>833</v>
      </c>
      <c r="AJ78" s="33" t="s">
        <v>289</v>
      </c>
      <c r="AK78" s="33" t="s">
        <v>289</v>
      </c>
      <c r="AL78" s="33" t="s">
        <v>289</v>
      </c>
      <c r="AM78" s="33" t="s">
        <v>289</v>
      </c>
      <c r="AN78" s="33" t="s">
        <v>287</v>
      </c>
      <c r="AO78" s="33" t="s">
        <v>287</v>
      </c>
      <c r="AP78" s="26" t="s">
        <v>834</v>
      </c>
      <c r="AQ78" s="26" t="s">
        <v>304</v>
      </c>
      <c r="AR78" s="26" t="s">
        <v>655</v>
      </c>
      <c r="AS78" s="27" t="s">
        <v>315</v>
      </c>
      <c r="AT78" s="27"/>
      <c r="AU78" s="27"/>
      <c r="AV78" s="28" t="s">
        <v>443</v>
      </c>
      <c r="AW78" s="28"/>
      <c r="AX78" s="32" t="s">
        <v>613</v>
      </c>
      <c r="AY78" s="29"/>
      <c r="AZ78" s="29" t="s">
        <v>598</v>
      </c>
      <c r="BA78" s="28" t="s">
        <v>835</v>
      </c>
      <c r="BB78" s="56" t="s">
        <v>836</v>
      </c>
    </row>
    <row r="79" spans="1:75" s="1" customFormat="1" ht="100.9" customHeight="1" x14ac:dyDescent="0.25">
      <c r="A79" s="18">
        <v>45342</v>
      </c>
      <c r="B79" s="19" t="s">
        <v>368</v>
      </c>
      <c r="C79" s="20" t="s">
        <v>151</v>
      </c>
      <c r="D79" s="20" t="s">
        <v>16</v>
      </c>
      <c r="E79" s="20" t="s">
        <v>52</v>
      </c>
      <c r="F79" s="20" t="s">
        <v>37</v>
      </c>
      <c r="G79" s="20">
        <v>1</v>
      </c>
      <c r="H79" s="53">
        <v>43</v>
      </c>
      <c r="I79" s="20">
        <v>25</v>
      </c>
      <c r="J79" s="20">
        <v>24</v>
      </c>
      <c r="K79" s="21">
        <f t="shared" si="1"/>
        <v>5.4566999999999997</v>
      </c>
      <c r="L79" s="22" t="s">
        <v>46</v>
      </c>
      <c r="M79" s="22" t="s">
        <v>72</v>
      </c>
      <c r="N79" s="23" t="s">
        <v>38</v>
      </c>
      <c r="O79" s="23"/>
      <c r="P79" s="35" t="s">
        <v>313</v>
      </c>
      <c r="Q79" s="35" t="s">
        <v>313</v>
      </c>
      <c r="R79" s="35" t="s">
        <v>313</v>
      </c>
      <c r="S79" s="35" t="s">
        <v>387</v>
      </c>
      <c r="T79" s="23" t="s">
        <v>730</v>
      </c>
      <c r="U79" s="23" t="s">
        <v>724</v>
      </c>
      <c r="V79" s="23" t="s">
        <v>313</v>
      </c>
      <c r="W79" s="23" t="s">
        <v>313</v>
      </c>
      <c r="X79" s="23"/>
      <c r="Y79" s="24" t="s">
        <v>152</v>
      </c>
      <c r="Z79" s="25" t="s">
        <v>289</v>
      </c>
      <c r="AA79" s="25" t="s">
        <v>289</v>
      </c>
      <c r="AB79" s="26" t="s">
        <v>287</v>
      </c>
      <c r="AC79" s="26" t="s">
        <v>289</v>
      </c>
      <c r="AD79" s="26" t="s">
        <v>289</v>
      </c>
      <c r="AE79" s="26" t="s">
        <v>287</v>
      </c>
      <c r="AF79" s="26" t="s">
        <v>287</v>
      </c>
      <c r="AG79" s="26" t="s">
        <v>289</v>
      </c>
      <c r="AH79" s="26" t="s">
        <v>286</v>
      </c>
      <c r="AI79" s="26" t="s">
        <v>688</v>
      </c>
      <c r="AJ79" s="26" t="s">
        <v>287</v>
      </c>
      <c r="AK79" s="26" t="s">
        <v>286</v>
      </c>
      <c r="AL79" s="26" t="s">
        <v>287</v>
      </c>
      <c r="AM79" s="26" t="s">
        <v>287</v>
      </c>
      <c r="AN79" s="26" t="s">
        <v>289</v>
      </c>
      <c r="AO79" s="26" t="s">
        <v>289</v>
      </c>
      <c r="AP79" s="26" t="s">
        <v>670</v>
      </c>
      <c r="AQ79" s="26" t="s">
        <v>304</v>
      </c>
      <c r="AR79" s="26" t="s">
        <v>855</v>
      </c>
      <c r="AS79" s="27" t="s">
        <v>315</v>
      </c>
      <c r="AT79" s="27"/>
      <c r="AU79" s="27"/>
      <c r="AV79" s="28"/>
      <c r="AW79" s="28"/>
      <c r="AX79" s="32" t="s">
        <v>604</v>
      </c>
      <c r="AY79" s="37"/>
      <c r="AZ79" s="29" t="s">
        <v>598</v>
      </c>
      <c r="BA79" s="28"/>
      <c r="BB79" s="56"/>
    </row>
    <row r="80" spans="1:75" s="1" customFormat="1" ht="47.25" x14ac:dyDescent="0.25">
      <c r="A80" s="18">
        <v>45342</v>
      </c>
      <c r="B80" s="19" t="s">
        <v>336</v>
      </c>
      <c r="C80" s="20" t="s">
        <v>153</v>
      </c>
      <c r="D80" s="20" t="s">
        <v>16</v>
      </c>
      <c r="E80" s="20" t="s">
        <v>240</v>
      </c>
      <c r="F80" s="20" t="s">
        <v>37</v>
      </c>
      <c r="G80" s="20">
        <v>1</v>
      </c>
      <c r="H80" s="20">
        <v>123</v>
      </c>
      <c r="I80" s="20">
        <v>42</v>
      </c>
      <c r="J80" s="20">
        <v>93</v>
      </c>
      <c r="K80" s="67">
        <f t="shared" si="1"/>
        <v>101.61263699999999</v>
      </c>
      <c r="L80" s="22" t="s">
        <v>46</v>
      </c>
      <c r="M80" s="22" t="s">
        <v>72</v>
      </c>
      <c r="N80" s="23" t="s">
        <v>38</v>
      </c>
      <c r="O80" s="23"/>
      <c r="P80" s="23" t="s">
        <v>742</v>
      </c>
      <c r="Q80" s="23" t="s">
        <v>416</v>
      </c>
      <c r="R80" s="35" t="s">
        <v>313</v>
      </c>
      <c r="S80" s="35" t="s">
        <v>387</v>
      </c>
      <c r="T80" s="23" t="s">
        <v>313</v>
      </c>
      <c r="U80" s="23" t="s">
        <v>718</v>
      </c>
      <c r="V80" s="23" t="s">
        <v>313</v>
      </c>
      <c r="W80" s="23" t="s">
        <v>313</v>
      </c>
      <c r="X80" s="23"/>
      <c r="Y80" s="24" t="s">
        <v>154</v>
      </c>
      <c r="Z80" s="25" t="s">
        <v>289</v>
      </c>
      <c r="AA80" s="25" t="s">
        <v>288</v>
      </c>
      <c r="AB80" s="26" t="s">
        <v>287</v>
      </c>
      <c r="AC80" s="26" t="s">
        <v>287</v>
      </c>
      <c r="AD80" s="26" t="s">
        <v>287</v>
      </c>
      <c r="AE80" s="26" t="s">
        <v>287</v>
      </c>
      <c r="AF80" s="26" t="s">
        <v>287</v>
      </c>
      <c r="AG80" s="26" t="s">
        <v>289</v>
      </c>
      <c r="AH80" s="26" t="s">
        <v>286</v>
      </c>
      <c r="AI80" s="26"/>
      <c r="AJ80" s="26" t="s">
        <v>287</v>
      </c>
      <c r="AK80" s="26" t="s">
        <v>287</v>
      </c>
      <c r="AL80" s="26" t="s">
        <v>287</v>
      </c>
      <c r="AM80" s="26" t="s">
        <v>287</v>
      </c>
      <c r="AN80" s="26" t="s">
        <v>287</v>
      </c>
      <c r="AO80" s="26" t="s">
        <v>289</v>
      </c>
      <c r="AP80" s="26" t="s">
        <v>671</v>
      </c>
      <c r="AQ80" s="26" t="s">
        <v>304</v>
      </c>
      <c r="AR80" s="26" t="s">
        <v>605</v>
      </c>
      <c r="AS80" s="27"/>
      <c r="AT80" s="27"/>
      <c r="AU80" s="27"/>
      <c r="AV80" s="28"/>
      <c r="AW80" s="28" t="s">
        <v>555</v>
      </c>
      <c r="AX80" s="32" t="s">
        <v>604</v>
      </c>
      <c r="AY80" s="37"/>
      <c r="AZ80" s="29" t="s">
        <v>598</v>
      </c>
      <c r="BA80" s="28" t="s">
        <v>632</v>
      </c>
      <c r="BB80" s="56"/>
    </row>
    <row r="81" spans="1:143" s="1" customFormat="1" ht="31.5" x14ac:dyDescent="0.25">
      <c r="A81" s="18">
        <v>45343</v>
      </c>
      <c r="B81" s="19" t="s">
        <v>306</v>
      </c>
      <c r="C81" s="20" t="s">
        <v>155</v>
      </c>
      <c r="D81" s="20" t="s">
        <v>16</v>
      </c>
      <c r="E81" s="20" t="s">
        <v>240</v>
      </c>
      <c r="F81" s="20" t="s">
        <v>37</v>
      </c>
      <c r="G81" s="20">
        <v>1</v>
      </c>
      <c r="H81" s="20">
        <v>226</v>
      </c>
      <c r="I81" s="20">
        <v>44</v>
      </c>
      <c r="J81" s="20">
        <v>22</v>
      </c>
      <c r="K81" s="21">
        <f t="shared" si="1"/>
        <v>46.269431999999995</v>
      </c>
      <c r="L81" s="22" t="s">
        <v>46</v>
      </c>
      <c r="M81" s="22" t="s">
        <v>72</v>
      </c>
      <c r="N81" s="23" t="s">
        <v>38</v>
      </c>
      <c r="O81" s="23"/>
      <c r="P81" s="35" t="s">
        <v>313</v>
      </c>
      <c r="Q81" s="35" t="s">
        <v>313</v>
      </c>
      <c r="R81" s="35" t="s">
        <v>313</v>
      </c>
      <c r="S81" s="23" t="s">
        <v>54</v>
      </c>
      <c r="T81" s="23" t="s">
        <v>313</v>
      </c>
      <c r="U81" s="23" t="s">
        <v>313</v>
      </c>
      <c r="V81" s="23" t="s">
        <v>313</v>
      </c>
      <c r="W81" s="23" t="s">
        <v>837</v>
      </c>
      <c r="X81" s="23" t="s">
        <v>838</v>
      </c>
      <c r="Y81" s="24" t="s">
        <v>154</v>
      </c>
      <c r="Z81" s="25" t="s">
        <v>289</v>
      </c>
      <c r="AA81" s="25" t="s">
        <v>289</v>
      </c>
      <c r="AB81" s="26" t="s">
        <v>287</v>
      </c>
      <c r="AC81" s="26" t="s">
        <v>286</v>
      </c>
      <c r="AD81" s="26" t="s">
        <v>286</v>
      </c>
      <c r="AE81" s="26" t="s">
        <v>286</v>
      </c>
      <c r="AF81" s="26" t="s">
        <v>287</v>
      </c>
      <c r="AG81" s="26" t="s">
        <v>286</v>
      </c>
      <c r="AH81" s="26" t="s">
        <v>286</v>
      </c>
      <c r="AI81" s="26"/>
      <c r="AJ81" s="33" t="s">
        <v>289</v>
      </c>
      <c r="AK81" s="33" t="s">
        <v>289</v>
      </c>
      <c r="AL81" s="33" t="s">
        <v>289</v>
      </c>
      <c r="AM81" s="33" t="s">
        <v>289</v>
      </c>
      <c r="AN81" s="26" t="s">
        <v>289</v>
      </c>
      <c r="AO81" s="26" t="s">
        <v>286</v>
      </c>
      <c r="AP81" s="26" t="s">
        <v>839</v>
      </c>
      <c r="AQ81" s="26" t="s">
        <v>304</v>
      </c>
      <c r="AR81" s="26" t="s">
        <v>605</v>
      </c>
      <c r="AS81" s="27"/>
      <c r="AT81" s="27"/>
      <c r="AU81" s="27"/>
      <c r="AV81" s="28"/>
      <c r="AW81" s="28" t="s">
        <v>564</v>
      </c>
      <c r="AX81" s="32" t="s">
        <v>604</v>
      </c>
      <c r="AY81" s="29"/>
      <c r="AZ81" s="29"/>
      <c r="BA81" s="28" t="s">
        <v>835</v>
      </c>
      <c r="BB81" s="56" t="s">
        <v>611</v>
      </c>
    </row>
    <row r="82" spans="1:143" s="1" customFormat="1" ht="47.25" x14ac:dyDescent="0.25">
      <c r="A82" s="18">
        <v>45338</v>
      </c>
      <c r="B82" s="19" t="s">
        <v>306</v>
      </c>
      <c r="C82" s="20" t="s">
        <v>156</v>
      </c>
      <c r="D82" s="20" t="s">
        <v>16</v>
      </c>
      <c r="E82" s="20" t="s">
        <v>52</v>
      </c>
      <c r="F82" s="20" t="s">
        <v>37</v>
      </c>
      <c r="G82" s="20">
        <v>1</v>
      </c>
      <c r="H82" s="20">
        <v>27</v>
      </c>
      <c r="I82" s="20">
        <v>42</v>
      </c>
      <c r="J82" s="20">
        <v>20</v>
      </c>
      <c r="K82" s="21">
        <f t="shared" si="1"/>
        <v>4.7968199999999994</v>
      </c>
      <c r="L82" s="22" t="s">
        <v>46</v>
      </c>
      <c r="M82" s="22" t="s">
        <v>72</v>
      </c>
      <c r="N82" s="23" t="s">
        <v>38</v>
      </c>
      <c r="O82" s="23" t="s">
        <v>331</v>
      </c>
      <c r="P82" s="35" t="s">
        <v>313</v>
      </c>
      <c r="Q82" s="35" t="s">
        <v>313</v>
      </c>
      <c r="R82" s="35" t="s">
        <v>313</v>
      </c>
      <c r="S82" s="23" t="s">
        <v>600</v>
      </c>
      <c r="T82" s="23" t="s">
        <v>313</v>
      </c>
      <c r="U82" s="23" t="s">
        <v>725</v>
      </c>
      <c r="V82" s="23" t="s">
        <v>313</v>
      </c>
      <c r="W82" s="23" t="s">
        <v>313</v>
      </c>
      <c r="X82" s="23" t="s">
        <v>687</v>
      </c>
      <c r="Y82" s="24" t="s">
        <v>157</v>
      </c>
      <c r="Z82" s="25" t="s">
        <v>289</v>
      </c>
      <c r="AA82" s="25" t="s">
        <v>289</v>
      </c>
      <c r="AB82" s="26" t="s">
        <v>287</v>
      </c>
      <c r="AC82" s="26" t="s">
        <v>286</v>
      </c>
      <c r="AD82" s="26" t="s">
        <v>289</v>
      </c>
      <c r="AE82" s="26" t="s">
        <v>287</v>
      </c>
      <c r="AF82" s="26" t="s">
        <v>289</v>
      </c>
      <c r="AG82" s="26" t="s">
        <v>286</v>
      </c>
      <c r="AH82" s="26" t="s">
        <v>286</v>
      </c>
      <c r="AI82" s="26" t="s">
        <v>689</v>
      </c>
      <c r="AJ82" s="26" t="s">
        <v>289</v>
      </c>
      <c r="AK82" s="26" t="s">
        <v>289</v>
      </c>
      <c r="AL82" s="26" t="s">
        <v>289</v>
      </c>
      <c r="AM82" s="26" t="s">
        <v>287</v>
      </c>
      <c r="AN82" s="26" t="s">
        <v>289</v>
      </c>
      <c r="AO82" s="26" t="s">
        <v>286</v>
      </c>
      <c r="AP82" s="26" t="s">
        <v>672</v>
      </c>
      <c r="AQ82" s="26" t="s">
        <v>304</v>
      </c>
      <c r="AR82" s="26" t="s">
        <v>566</v>
      </c>
      <c r="AS82" s="27" t="s">
        <v>325</v>
      </c>
      <c r="AT82" s="27"/>
      <c r="AU82" s="27"/>
      <c r="AV82" s="28" t="s">
        <v>332</v>
      </c>
      <c r="AW82" s="28" t="s">
        <v>583</v>
      </c>
      <c r="AX82" s="32" t="s">
        <v>613</v>
      </c>
      <c r="AY82" s="37"/>
      <c r="AZ82" s="29"/>
      <c r="BA82" s="28" t="s">
        <v>584</v>
      </c>
      <c r="BB82" s="56"/>
    </row>
    <row r="83" spans="1:143" s="1" customFormat="1" ht="31.5" x14ac:dyDescent="0.25">
      <c r="A83" s="19" t="s">
        <v>417</v>
      </c>
      <c r="B83" s="19" t="s">
        <v>336</v>
      </c>
      <c r="C83" s="20" t="s">
        <v>158</v>
      </c>
      <c r="D83" s="20" t="s">
        <v>16</v>
      </c>
      <c r="E83" s="20" t="s">
        <v>252</v>
      </c>
      <c r="F83" s="20" t="s">
        <v>37</v>
      </c>
      <c r="G83" s="20">
        <v>1</v>
      </c>
      <c r="H83" s="20">
        <v>63</v>
      </c>
      <c r="I83" s="20">
        <v>54</v>
      </c>
      <c r="J83" s="20">
        <v>35</v>
      </c>
      <c r="K83" s="21">
        <f t="shared" si="1"/>
        <v>25.183305000000001</v>
      </c>
      <c r="L83" s="22" t="s">
        <v>46</v>
      </c>
      <c r="M83" s="22" t="s">
        <v>72</v>
      </c>
      <c r="N83" s="23" t="s">
        <v>38</v>
      </c>
      <c r="O83" s="23"/>
      <c r="P83" s="35" t="s">
        <v>313</v>
      </c>
      <c r="Q83" s="35" t="s">
        <v>313</v>
      </c>
      <c r="R83" s="23" t="s">
        <v>708</v>
      </c>
      <c r="S83" s="35" t="s">
        <v>387</v>
      </c>
      <c r="T83" s="23" t="s">
        <v>730</v>
      </c>
      <c r="U83" s="23" t="s">
        <v>718</v>
      </c>
      <c r="V83" s="23" t="s">
        <v>313</v>
      </c>
      <c r="W83" s="23" t="s">
        <v>313</v>
      </c>
      <c r="X83" s="23"/>
      <c r="Y83" s="24" t="s">
        <v>159</v>
      </c>
      <c r="Z83" s="25" t="s">
        <v>289</v>
      </c>
      <c r="AA83" s="25" t="s">
        <v>289</v>
      </c>
      <c r="AB83" s="26" t="s">
        <v>287</v>
      </c>
      <c r="AC83" s="26" t="s">
        <v>287</v>
      </c>
      <c r="AD83" s="26" t="s">
        <v>287</v>
      </c>
      <c r="AE83" s="26" t="s">
        <v>287</v>
      </c>
      <c r="AF83" s="26" t="s">
        <v>289</v>
      </c>
      <c r="AG83" s="26" t="s">
        <v>289</v>
      </c>
      <c r="AH83" s="26" t="s">
        <v>286</v>
      </c>
      <c r="AI83" s="26"/>
      <c r="AJ83" s="26" t="s">
        <v>289</v>
      </c>
      <c r="AK83" s="26" t="s">
        <v>289</v>
      </c>
      <c r="AL83" s="26" t="s">
        <v>289</v>
      </c>
      <c r="AM83" s="26" t="s">
        <v>287</v>
      </c>
      <c r="AN83" s="26" t="s">
        <v>289</v>
      </c>
      <c r="AO83" s="26" t="s">
        <v>289</v>
      </c>
      <c r="AP83" s="26" t="s">
        <v>673</v>
      </c>
      <c r="AQ83" s="26" t="s">
        <v>608</v>
      </c>
      <c r="AR83" s="26" t="s">
        <v>605</v>
      </c>
      <c r="AS83" s="27"/>
      <c r="AT83" s="27"/>
      <c r="AU83" s="27"/>
      <c r="AV83" s="28"/>
      <c r="AW83" s="28" t="s">
        <v>555</v>
      </c>
      <c r="AX83" s="32" t="s">
        <v>604</v>
      </c>
      <c r="AY83" s="37"/>
      <c r="AZ83" s="29" t="s">
        <v>598</v>
      </c>
      <c r="BA83" s="28" t="s">
        <v>633</v>
      </c>
      <c r="BB83" s="56"/>
    </row>
    <row r="84" spans="1:143" s="1" customFormat="1" ht="63" x14ac:dyDescent="0.25">
      <c r="A84" s="18">
        <v>45338</v>
      </c>
      <c r="B84" s="19" t="s">
        <v>306</v>
      </c>
      <c r="C84" s="20" t="s">
        <v>160</v>
      </c>
      <c r="D84" s="20" t="s">
        <v>16</v>
      </c>
      <c r="E84" s="20" t="s">
        <v>244</v>
      </c>
      <c r="F84" s="20" t="s">
        <v>37</v>
      </c>
      <c r="G84" s="20">
        <v>1</v>
      </c>
      <c r="H84" s="20">
        <v>43.5</v>
      </c>
      <c r="I84" s="20">
        <v>40</v>
      </c>
      <c r="J84" s="20">
        <v>38</v>
      </c>
      <c r="K84" s="21">
        <f t="shared" si="1"/>
        <v>13.98438</v>
      </c>
      <c r="L84" s="22" t="s">
        <v>46</v>
      </c>
      <c r="M84" s="22" t="s">
        <v>72</v>
      </c>
      <c r="N84" s="23" t="s">
        <v>38</v>
      </c>
      <c r="O84" s="23" t="s">
        <v>161</v>
      </c>
      <c r="P84" s="23" t="s">
        <v>755</v>
      </c>
      <c r="Q84" s="35" t="s">
        <v>313</v>
      </c>
      <c r="R84" s="35" t="s">
        <v>313</v>
      </c>
      <c r="S84" s="35" t="s">
        <v>387</v>
      </c>
      <c r="T84" s="23" t="s">
        <v>313</v>
      </c>
      <c r="U84" s="23" t="s">
        <v>313</v>
      </c>
      <c r="V84" s="23" t="s">
        <v>313</v>
      </c>
      <c r="W84" s="23" t="s">
        <v>313</v>
      </c>
      <c r="X84" s="23" t="s">
        <v>756</v>
      </c>
      <c r="Y84" s="24" t="s">
        <v>162</v>
      </c>
      <c r="Z84" s="25" t="s">
        <v>289</v>
      </c>
      <c r="AA84" s="25" t="s">
        <v>289</v>
      </c>
      <c r="AB84" s="26" t="s">
        <v>286</v>
      </c>
      <c r="AC84" s="26" t="s">
        <v>286</v>
      </c>
      <c r="AD84" s="26" t="s">
        <v>287</v>
      </c>
      <c r="AE84" s="26" t="s">
        <v>286</v>
      </c>
      <c r="AF84" s="26" t="s">
        <v>289</v>
      </c>
      <c r="AG84" s="26" t="s">
        <v>289</v>
      </c>
      <c r="AH84" s="26" t="s">
        <v>286</v>
      </c>
      <c r="AI84" s="26"/>
      <c r="AJ84" s="26" t="s">
        <v>286</v>
      </c>
      <c r="AK84" s="26" t="s">
        <v>286</v>
      </c>
      <c r="AL84" s="26" t="s">
        <v>289</v>
      </c>
      <c r="AM84" s="26" t="s">
        <v>286</v>
      </c>
      <c r="AN84" s="26" t="s">
        <v>289</v>
      </c>
      <c r="AO84" s="26" t="s">
        <v>287</v>
      </c>
      <c r="AP84" s="26" t="s">
        <v>674</v>
      </c>
      <c r="AQ84" s="26" t="s">
        <v>609</v>
      </c>
      <c r="AR84" s="26" t="s">
        <v>607</v>
      </c>
      <c r="AS84" s="27" t="s">
        <v>325</v>
      </c>
      <c r="AT84" s="27"/>
      <c r="AU84" s="27" t="s">
        <v>326</v>
      </c>
      <c r="AV84" s="28" t="s">
        <v>325</v>
      </c>
      <c r="AW84" s="28"/>
      <c r="AX84" s="32" t="s">
        <v>613</v>
      </c>
      <c r="AY84" s="37"/>
      <c r="AZ84" s="29" t="s">
        <v>598</v>
      </c>
      <c r="BA84" s="28" t="s">
        <v>614</v>
      </c>
      <c r="BB84" s="56"/>
      <c r="BC84" s="41"/>
      <c r="BD84" s="41"/>
      <c r="BE84" s="41"/>
      <c r="BF84" s="41"/>
      <c r="BG84" s="41"/>
      <c r="BH84" s="41"/>
      <c r="BI84" s="41"/>
      <c r="BJ84" s="41"/>
      <c r="BK84" s="41"/>
      <c r="BL84" s="41"/>
      <c r="BM84" s="41"/>
      <c r="BN84" s="41"/>
      <c r="BO84" s="41"/>
      <c r="BP84" s="41"/>
      <c r="BQ84" s="41"/>
      <c r="BR84" s="41"/>
      <c r="BS84" s="41"/>
      <c r="BT84" s="41"/>
      <c r="BU84" s="41"/>
      <c r="BV84" s="41"/>
      <c r="BW84" s="41"/>
      <c r="BX84" s="41"/>
      <c r="BY84" s="41"/>
      <c r="BZ84" s="41"/>
      <c r="CA84" s="41"/>
      <c r="CB84" s="41"/>
      <c r="CC84" s="41"/>
      <c r="CD84" s="41"/>
      <c r="CE84" s="41"/>
      <c r="CF84" s="41"/>
      <c r="CG84" s="41"/>
      <c r="CH84" s="41"/>
      <c r="CI84" s="41"/>
      <c r="CJ84" s="41"/>
      <c r="CK84" s="41"/>
      <c r="CL84" s="41"/>
      <c r="CM84" s="41"/>
      <c r="CN84" s="41"/>
      <c r="CO84" s="41"/>
      <c r="CP84" s="41"/>
      <c r="CQ84" s="41"/>
      <c r="CR84" s="41"/>
      <c r="CS84" s="41"/>
      <c r="CT84" s="41"/>
      <c r="CU84" s="41"/>
      <c r="CV84" s="41"/>
      <c r="CW84" s="41"/>
      <c r="CX84" s="41"/>
      <c r="CY84" s="41"/>
      <c r="CZ84" s="41"/>
      <c r="DA84" s="41"/>
      <c r="DB84" s="41"/>
      <c r="DC84" s="41"/>
      <c r="DD84" s="41"/>
      <c r="DE84" s="41"/>
      <c r="DF84" s="41"/>
      <c r="DG84" s="41"/>
      <c r="DH84" s="41"/>
      <c r="DI84" s="41"/>
      <c r="DJ84" s="41"/>
      <c r="DK84" s="41"/>
      <c r="DL84" s="41"/>
      <c r="DM84" s="41"/>
      <c r="DN84" s="41"/>
      <c r="DO84" s="41"/>
      <c r="DP84" s="41"/>
      <c r="DQ84" s="41"/>
      <c r="DR84" s="41"/>
      <c r="DS84" s="41"/>
      <c r="DT84" s="41"/>
      <c r="DU84" s="41"/>
      <c r="DV84" s="41"/>
      <c r="DW84" s="41"/>
      <c r="DX84" s="41"/>
      <c r="DY84" s="41"/>
      <c r="DZ84" s="41"/>
      <c r="EA84" s="41"/>
      <c r="EB84" s="41"/>
      <c r="EC84" s="41"/>
      <c r="ED84" s="41"/>
      <c r="EE84" s="41"/>
      <c r="EF84" s="41"/>
      <c r="EG84" s="41"/>
      <c r="EH84" s="41"/>
      <c r="EI84" s="41"/>
      <c r="EJ84" s="41"/>
      <c r="EK84" s="41"/>
      <c r="EL84" s="41"/>
      <c r="EM84" s="41"/>
    </row>
    <row r="85" spans="1:143" s="34" customFormat="1" ht="63" x14ac:dyDescent="0.25">
      <c r="A85" s="18">
        <v>45343</v>
      </c>
      <c r="B85" s="19" t="s">
        <v>306</v>
      </c>
      <c r="C85" s="20" t="s">
        <v>163</v>
      </c>
      <c r="D85" s="20" t="s">
        <v>16</v>
      </c>
      <c r="E85" s="20" t="s">
        <v>164</v>
      </c>
      <c r="F85" s="20" t="s">
        <v>37</v>
      </c>
      <c r="G85" s="20">
        <v>1</v>
      </c>
      <c r="H85" s="20">
        <v>108</v>
      </c>
      <c r="I85" s="20">
        <v>62</v>
      </c>
      <c r="J85" s="20">
        <v>22</v>
      </c>
      <c r="K85" s="21">
        <f t="shared" si="1"/>
        <v>31.156488</v>
      </c>
      <c r="L85" s="22" t="s">
        <v>46</v>
      </c>
      <c r="M85" s="22" t="s">
        <v>72</v>
      </c>
      <c r="N85" s="23" t="s">
        <v>38</v>
      </c>
      <c r="O85" s="23" t="s">
        <v>840</v>
      </c>
      <c r="P85" s="35" t="s">
        <v>313</v>
      </c>
      <c r="Q85" s="35" t="s">
        <v>313</v>
      </c>
      <c r="R85" s="35" t="s">
        <v>313</v>
      </c>
      <c r="S85" s="23" t="s">
        <v>387</v>
      </c>
      <c r="T85" s="23" t="s">
        <v>313</v>
      </c>
      <c r="U85" s="23" t="s">
        <v>709</v>
      </c>
      <c r="V85" s="23" t="s">
        <v>313</v>
      </c>
      <c r="W85" s="23" t="s">
        <v>313</v>
      </c>
      <c r="X85" s="23" t="s">
        <v>841</v>
      </c>
      <c r="Y85" s="36" t="s">
        <v>253</v>
      </c>
      <c r="Z85" s="25" t="s">
        <v>289</v>
      </c>
      <c r="AA85" s="25" t="s">
        <v>289</v>
      </c>
      <c r="AB85" s="26" t="s">
        <v>286</v>
      </c>
      <c r="AC85" s="26" t="s">
        <v>286</v>
      </c>
      <c r="AD85" s="26" t="s">
        <v>286</v>
      </c>
      <c r="AE85" s="26" t="s">
        <v>286</v>
      </c>
      <c r="AF85" s="26" t="s">
        <v>286</v>
      </c>
      <c r="AG85" s="26" t="s">
        <v>286</v>
      </c>
      <c r="AH85" s="26" t="s">
        <v>286</v>
      </c>
      <c r="AI85" s="26" t="s">
        <v>842</v>
      </c>
      <c r="AJ85" s="33" t="s">
        <v>287</v>
      </c>
      <c r="AK85" s="33" t="s">
        <v>287</v>
      </c>
      <c r="AL85" s="33" t="s">
        <v>287</v>
      </c>
      <c r="AM85" s="26" t="s">
        <v>286</v>
      </c>
      <c r="AN85" s="33" t="s">
        <v>287</v>
      </c>
      <c r="AO85" s="33" t="s">
        <v>287</v>
      </c>
      <c r="AP85" s="26" t="s">
        <v>843</v>
      </c>
      <c r="AQ85" s="26" t="s">
        <v>304</v>
      </c>
      <c r="AR85" s="26" t="s">
        <v>823</v>
      </c>
      <c r="AS85" s="27" t="s">
        <v>325</v>
      </c>
      <c r="AT85" s="27"/>
      <c r="AU85" s="27"/>
      <c r="AV85" s="28" t="s">
        <v>326</v>
      </c>
      <c r="AW85" s="27"/>
      <c r="AX85" s="32" t="s">
        <v>604</v>
      </c>
      <c r="AY85" s="37"/>
      <c r="AZ85" s="29" t="s">
        <v>598</v>
      </c>
      <c r="BA85" s="28" t="s">
        <v>828</v>
      </c>
      <c r="BB85" s="56"/>
      <c r="BC85" s="41"/>
      <c r="BD85" s="41"/>
      <c r="BE85" s="41"/>
      <c r="BF85" s="41"/>
      <c r="BG85" s="41"/>
      <c r="BH85" s="41"/>
      <c r="BI85" s="41"/>
      <c r="BJ85" s="41"/>
      <c r="BK85" s="41"/>
      <c r="BL85" s="41"/>
      <c r="BM85" s="41"/>
      <c r="BN85" s="41"/>
      <c r="BO85" s="41"/>
      <c r="BP85" s="41"/>
      <c r="BQ85" s="41"/>
      <c r="BR85" s="41"/>
      <c r="BS85" s="41"/>
      <c r="BT85" s="41"/>
      <c r="BU85" s="41"/>
      <c r="BV85" s="41"/>
      <c r="BW85" s="41"/>
      <c r="BX85" s="41"/>
      <c r="BY85" s="41"/>
      <c r="BZ85" s="41"/>
      <c r="CA85" s="41"/>
      <c r="CB85" s="41"/>
      <c r="CC85" s="41"/>
      <c r="CD85" s="41"/>
      <c r="CE85" s="41"/>
      <c r="CF85" s="41"/>
      <c r="CG85" s="41"/>
      <c r="CH85" s="41"/>
      <c r="CI85" s="41"/>
      <c r="CJ85" s="41"/>
      <c r="CK85" s="41"/>
      <c r="CL85" s="41"/>
      <c r="CM85" s="41"/>
      <c r="CN85" s="41"/>
      <c r="CO85" s="41"/>
      <c r="CP85" s="41"/>
      <c r="CQ85" s="41"/>
      <c r="CR85" s="41"/>
      <c r="CS85" s="41"/>
      <c r="CT85" s="41"/>
      <c r="CU85" s="41"/>
      <c r="CV85" s="41"/>
      <c r="CW85" s="41"/>
      <c r="CX85" s="41"/>
      <c r="CY85" s="41"/>
      <c r="CZ85" s="41"/>
      <c r="DA85" s="41"/>
      <c r="DB85" s="41"/>
      <c r="DC85" s="41"/>
      <c r="DD85" s="41"/>
      <c r="DE85" s="41"/>
      <c r="DF85" s="41"/>
      <c r="DG85" s="41"/>
      <c r="DH85" s="41"/>
      <c r="DI85" s="41"/>
      <c r="DJ85" s="41"/>
      <c r="DK85" s="41"/>
      <c r="DL85" s="41"/>
      <c r="DM85" s="41"/>
      <c r="DN85" s="41"/>
      <c r="DO85" s="41"/>
      <c r="DP85" s="41"/>
      <c r="DQ85" s="41"/>
      <c r="DR85" s="41"/>
      <c r="DS85" s="41"/>
      <c r="DT85" s="41"/>
      <c r="DU85" s="41"/>
      <c r="DV85" s="41"/>
      <c r="DW85" s="41"/>
      <c r="DX85" s="41"/>
      <c r="DY85" s="41"/>
      <c r="DZ85" s="41"/>
      <c r="EA85" s="41"/>
      <c r="EB85" s="41"/>
      <c r="EC85" s="41"/>
      <c r="ED85" s="41"/>
      <c r="EE85" s="41"/>
      <c r="EF85" s="41"/>
      <c r="EG85" s="41"/>
      <c r="EH85" s="41"/>
      <c r="EI85" s="41"/>
      <c r="EJ85" s="41"/>
      <c r="EK85" s="41"/>
      <c r="EL85" s="41"/>
      <c r="EM85" s="41"/>
    </row>
    <row r="86" spans="1:143" s="1" customFormat="1" ht="47.25" x14ac:dyDescent="0.25">
      <c r="A86" s="18">
        <v>45342</v>
      </c>
      <c r="B86" s="19" t="s">
        <v>336</v>
      </c>
      <c r="C86" s="20" t="s">
        <v>165</v>
      </c>
      <c r="D86" s="20" t="s">
        <v>16</v>
      </c>
      <c r="E86" s="20" t="s">
        <v>254</v>
      </c>
      <c r="F86" s="20" t="s">
        <v>37</v>
      </c>
      <c r="G86" s="20">
        <v>1</v>
      </c>
      <c r="H86" s="20">
        <v>35</v>
      </c>
      <c r="I86" s="20">
        <v>48</v>
      </c>
      <c r="J86" s="20">
        <v>21</v>
      </c>
      <c r="K86" s="21">
        <f t="shared" si="1"/>
        <v>7.4617199999999997</v>
      </c>
      <c r="L86" s="22" t="s">
        <v>46</v>
      </c>
      <c r="M86" s="22" t="s">
        <v>72</v>
      </c>
      <c r="N86" s="23" t="s">
        <v>38</v>
      </c>
      <c r="O86" s="23"/>
      <c r="P86" s="23"/>
      <c r="Q86" s="35" t="s">
        <v>313</v>
      </c>
      <c r="R86" s="35" t="s">
        <v>313</v>
      </c>
      <c r="S86" s="35" t="s">
        <v>387</v>
      </c>
      <c r="T86" s="23" t="s">
        <v>13</v>
      </c>
      <c r="U86" s="23" t="s">
        <v>718</v>
      </c>
      <c r="V86" s="23" t="s">
        <v>313</v>
      </c>
      <c r="W86" s="23" t="s">
        <v>313</v>
      </c>
      <c r="X86" s="23"/>
      <c r="Y86" s="24" t="s">
        <v>166</v>
      </c>
      <c r="Z86" s="25" t="s">
        <v>289</v>
      </c>
      <c r="AA86" s="25" t="s">
        <v>289</v>
      </c>
      <c r="AB86" s="26" t="s">
        <v>287</v>
      </c>
      <c r="AC86" s="26" t="s">
        <v>289</v>
      </c>
      <c r="AD86" s="26" t="s">
        <v>287</v>
      </c>
      <c r="AE86" s="26" t="s">
        <v>287</v>
      </c>
      <c r="AF86" s="26" t="s">
        <v>287</v>
      </c>
      <c r="AG86" s="26" t="s">
        <v>289</v>
      </c>
      <c r="AH86" s="26" t="s">
        <v>286</v>
      </c>
      <c r="AI86" s="26" t="s">
        <v>418</v>
      </c>
      <c r="AJ86" s="26" t="s">
        <v>289</v>
      </c>
      <c r="AK86" s="26" t="s">
        <v>287</v>
      </c>
      <c r="AL86" s="26" t="s">
        <v>287</v>
      </c>
      <c r="AM86" s="26" t="s">
        <v>287</v>
      </c>
      <c r="AN86" s="26" t="s">
        <v>287</v>
      </c>
      <c r="AO86" s="26" t="s">
        <v>286</v>
      </c>
      <c r="AP86" s="26" t="s">
        <v>610</v>
      </c>
      <c r="AQ86" s="26" t="s">
        <v>304</v>
      </c>
      <c r="AR86" s="26" t="s">
        <v>607</v>
      </c>
      <c r="AS86" s="27" t="s">
        <v>290</v>
      </c>
      <c r="AT86" s="27"/>
      <c r="AU86" s="27"/>
      <c r="AV86" s="28" t="s">
        <v>558</v>
      </c>
      <c r="AW86" s="28"/>
      <c r="AX86" s="32" t="s">
        <v>604</v>
      </c>
      <c r="AY86" s="37"/>
      <c r="AZ86" s="29" t="s">
        <v>598</v>
      </c>
      <c r="BA86" s="28" t="s">
        <v>631</v>
      </c>
      <c r="BB86" s="56"/>
      <c r="BC86" s="41"/>
      <c r="BD86" s="41"/>
      <c r="BE86" s="41"/>
      <c r="BF86" s="41"/>
      <c r="BG86" s="41"/>
      <c r="BH86" s="41"/>
      <c r="BI86" s="41"/>
      <c r="BJ86" s="41"/>
      <c r="BK86" s="41"/>
      <c r="BL86" s="41"/>
      <c r="BM86" s="41"/>
      <c r="BN86" s="41"/>
      <c r="BO86" s="41"/>
      <c r="BP86" s="41"/>
      <c r="BQ86" s="41"/>
      <c r="BR86" s="41"/>
      <c r="BS86" s="41"/>
      <c r="BT86" s="41"/>
      <c r="BU86" s="41"/>
      <c r="BV86" s="41"/>
      <c r="BW86" s="41"/>
      <c r="BX86" s="41"/>
      <c r="BY86" s="41"/>
      <c r="BZ86" s="41"/>
      <c r="CA86" s="41"/>
      <c r="CB86" s="41"/>
      <c r="CC86" s="41"/>
      <c r="CD86" s="41"/>
      <c r="CE86" s="41"/>
      <c r="CF86" s="41"/>
      <c r="CG86" s="41"/>
      <c r="CH86" s="41"/>
      <c r="CI86" s="41"/>
      <c r="CJ86" s="41"/>
      <c r="CK86" s="41"/>
      <c r="CL86" s="41"/>
      <c r="CM86" s="41"/>
      <c r="CN86" s="41"/>
      <c r="CO86" s="41"/>
      <c r="CP86" s="41"/>
      <c r="CQ86" s="41"/>
      <c r="CR86" s="41"/>
      <c r="CS86" s="41"/>
      <c r="CT86" s="41"/>
      <c r="CU86" s="41"/>
      <c r="CV86" s="41"/>
      <c r="CW86" s="41"/>
      <c r="CX86" s="41"/>
      <c r="CY86" s="41"/>
      <c r="CZ86" s="41"/>
      <c r="DA86" s="41"/>
      <c r="DB86" s="41"/>
      <c r="DC86" s="41"/>
      <c r="DD86" s="41"/>
      <c r="DE86" s="41"/>
      <c r="DF86" s="41"/>
      <c r="DG86" s="41"/>
      <c r="DH86" s="41"/>
      <c r="DI86" s="41"/>
      <c r="DJ86" s="41"/>
      <c r="DK86" s="41"/>
      <c r="DL86" s="41"/>
      <c r="DM86" s="41"/>
      <c r="DN86" s="41"/>
      <c r="DO86" s="41"/>
      <c r="DP86" s="41"/>
      <c r="DQ86" s="41"/>
      <c r="DR86" s="41"/>
      <c r="DS86" s="41"/>
      <c r="DT86" s="41"/>
      <c r="DU86" s="41"/>
      <c r="DV86" s="41"/>
      <c r="DW86" s="41"/>
      <c r="DX86" s="41"/>
      <c r="DY86" s="41"/>
      <c r="DZ86" s="41"/>
      <c r="EA86" s="41"/>
      <c r="EB86" s="41"/>
      <c r="EC86" s="41"/>
      <c r="ED86" s="41"/>
      <c r="EE86" s="41"/>
      <c r="EF86" s="41"/>
      <c r="EG86" s="41"/>
      <c r="EH86" s="41"/>
      <c r="EI86" s="41"/>
      <c r="EJ86" s="41"/>
      <c r="EK86" s="41"/>
      <c r="EL86" s="41"/>
      <c r="EM86" s="41"/>
    </row>
    <row r="87" spans="1:143" s="1" customFormat="1" ht="110.25" x14ac:dyDescent="0.25">
      <c r="A87" s="18">
        <v>45338</v>
      </c>
      <c r="B87" s="19" t="s">
        <v>306</v>
      </c>
      <c r="C87" s="20" t="s">
        <v>167</v>
      </c>
      <c r="D87" s="20" t="s">
        <v>16</v>
      </c>
      <c r="E87" s="20" t="s">
        <v>52</v>
      </c>
      <c r="F87" s="20" t="s">
        <v>37</v>
      </c>
      <c r="G87" s="20">
        <v>1</v>
      </c>
      <c r="H87" s="20">
        <v>47</v>
      </c>
      <c r="I87" s="20">
        <v>55</v>
      </c>
      <c r="J87" s="20">
        <v>19</v>
      </c>
      <c r="K87" s="21">
        <f t="shared" si="1"/>
        <v>10.3878225</v>
      </c>
      <c r="L87" s="22" t="s">
        <v>46</v>
      </c>
      <c r="M87" s="22" t="s">
        <v>72</v>
      </c>
      <c r="N87" s="23" t="s">
        <v>38</v>
      </c>
      <c r="O87" s="23"/>
      <c r="P87" s="35" t="s">
        <v>766</v>
      </c>
      <c r="Q87" s="35" t="s">
        <v>313</v>
      </c>
      <c r="R87" s="23" t="s">
        <v>313</v>
      </c>
      <c r="S87" s="35" t="s">
        <v>387</v>
      </c>
      <c r="T87" s="23" t="s">
        <v>313</v>
      </c>
      <c r="U87" s="23" t="s">
        <v>313</v>
      </c>
      <c r="V87" s="23" t="s">
        <v>313</v>
      </c>
      <c r="W87" s="23" t="s">
        <v>313</v>
      </c>
      <c r="X87" s="23" t="s">
        <v>601</v>
      </c>
      <c r="Y87" s="24" t="s">
        <v>168</v>
      </c>
      <c r="Z87" s="25" t="s">
        <v>289</v>
      </c>
      <c r="AA87" s="25" t="s">
        <v>289</v>
      </c>
      <c r="AB87" s="26" t="s">
        <v>287</v>
      </c>
      <c r="AC87" s="26" t="s">
        <v>286</v>
      </c>
      <c r="AD87" s="26" t="s">
        <v>287</v>
      </c>
      <c r="AE87" s="26" t="s">
        <v>286</v>
      </c>
      <c r="AF87" s="26" t="s">
        <v>287</v>
      </c>
      <c r="AG87" s="26" t="s">
        <v>287</v>
      </c>
      <c r="AH87" s="26" t="s">
        <v>286</v>
      </c>
      <c r="AI87" s="26" t="s">
        <v>314</v>
      </c>
      <c r="AJ87" s="26" t="s">
        <v>287</v>
      </c>
      <c r="AK87" s="26" t="s">
        <v>286</v>
      </c>
      <c r="AL87" s="26" t="s">
        <v>287</v>
      </c>
      <c r="AM87" s="26" t="s">
        <v>286</v>
      </c>
      <c r="AN87" s="26" t="s">
        <v>287</v>
      </c>
      <c r="AO87" s="26" t="s">
        <v>287</v>
      </c>
      <c r="AP87" s="26" t="s">
        <v>316</v>
      </c>
      <c r="AQ87" s="26" t="s">
        <v>304</v>
      </c>
      <c r="AR87" s="26" t="s">
        <v>607</v>
      </c>
      <c r="AS87" s="27" t="s">
        <v>290</v>
      </c>
      <c r="AT87" s="27"/>
      <c r="AU87" s="27" t="s">
        <v>315</v>
      </c>
      <c r="AV87" s="28"/>
      <c r="AW87" s="28"/>
      <c r="AX87" s="32" t="s">
        <v>616</v>
      </c>
      <c r="AY87" s="37"/>
      <c r="AZ87" s="29" t="s">
        <v>598</v>
      </c>
      <c r="BA87" s="28" t="s">
        <v>615</v>
      </c>
      <c r="BB87" s="56"/>
      <c r="BC87" s="41"/>
      <c r="BD87" s="41"/>
      <c r="BE87" s="41"/>
      <c r="BF87" s="41"/>
      <c r="BG87" s="41"/>
      <c r="BH87" s="41"/>
      <c r="BI87" s="41"/>
      <c r="BJ87" s="41"/>
      <c r="BK87" s="41"/>
      <c r="BL87" s="41"/>
      <c r="BM87" s="41"/>
      <c r="BN87" s="41"/>
      <c r="BO87" s="41"/>
      <c r="BP87" s="41"/>
      <c r="BQ87" s="41"/>
      <c r="BR87" s="41"/>
      <c r="BS87" s="41"/>
      <c r="BT87" s="41"/>
      <c r="BU87" s="41"/>
      <c r="BV87" s="41"/>
      <c r="BW87" s="41"/>
      <c r="BX87" s="41"/>
      <c r="BY87" s="41"/>
      <c r="BZ87" s="41"/>
      <c r="CA87" s="41"/>
      <c r="CB87" s="41"/>
      <c r="CC87" s="41"/>
      <c r="CD87" s="41"/>
      <c r="CE87" s="41"/>
      <c r="CF87" s="41"/>
      <c r="CG87" s="41"/>
      <c r="CH87" s="41"/>
      <c r="CI87" s="41"/>
      <c r="CJ87" s="41"/>
      <c r="CK87" s="41"/>
      <c r="CL87" s="41"/>
      <c r="CM87" s="41"/>
      <c r="CN87" s="41"/>
      <c r="CO87" s="41"/>
      <c r="CP87" s="41"/>
      <c r="CQ87" s="41"/>
      <c r="CR87" s="41"/>
      <c r="CS87" s="41"/>
      <c r="CT87" s="41"/>
      <c r="CU87" s="41"/>
      <c r="CV87" s="41"/>
      <c r="CW87" s="41"/>
      <c r="CX87" s="41"/>
      <c r="CY87" s="41"/>
      <c r="CZ87" s="41"/>
      <c r="DA87" s="41"/>
      <c r="DB87" s="41"/>
      <c r="DC87" s="41"/>
      <c r="DD87" s="41"/>
      <c r="DE87" s="41"/>
      <c r="DF87" s="41"/>
      <c r="DG87" s="41"/>
      <c r="DH87" s="41"/>
      <c r="DI87" s="41"/>
      <c r="DJ87" s="41"/>
      <c r="DK87" s="41"/>
      <c r="DL87" s="41"/>
      <c r="DM87" s="41"/>
      <c r="DN87" s="41"/>
      <c r="DO87" s="41"/>
      <c r="DP87" s="41"/>
      <c r="DQ87" s="41"/>
      <c r="DR87" s="41"/>
      <c r="DS87" s="41"/>
      <c r="DT87" s="41"/>
      <c r="DU87" s="41"/>
      <c r="DV87" s="41"/>
      <c r="DW87" s="41"/>
      <c r="DX87" s="41"/>
      <c r="DY87" s="41"/>
      <c r="DZ87" s="41"/>
      <c r="EA87" s="41"/>
      <c r="EB87" s="41"/>
      <c r="EC87" s="41"/>
      <c r="ED87" s="41"/>
      <c r="EE87" s="41"/>
      <c r="EF87" s="41"/>
      <c r="EG87" s="41"/>
      <c r="EH87" s="41"/>
      <c r="EI87" s="41"/>
      <c r="EJ87" s="41"/>
      <c r="EK87" s="41"/>
      <c r="EL87" s="41"/>
      <c r="EM87" s="41"/>
    </row>
    <row r="88" spans="1:143" ht="46.15" customHeight="1" x14ac:dyDescent="0.25">
      <c r="A88" s="43">
        <v>45342</v>
      </c>
      <c r="B88" s="44" t="s">
        <v>484</v>
      </c>
      <c r="C88" s="45" t="s">
        <v>169</v>
      </c>
      <c r="D88" s="45" t="s">
        <v>16</v>
      </c>
      <c r="E88" s="45" t="s">
        <v>255</v>
      </c>
      <c r="F88" s="45" t="s">
        <v>37</v>
      </c>
      <c r="G88" s="45">
        <v>1</v>
      </c>
      <c r="H88" s="45">
        <v>100</v>
      </c>
      <c r="I88" s="45">
        <v>53</v>
      </c>
      <c r="J88" s="45">
        <v>28</v>
      </c>
      <c r="K88" s="21">
        <f t="shared" si="1"/>
        <v>31.386600000000001</v>
      </c>
      <c r="L88" s="22" t="s">
        <v>46</v>
      </c>
      <c r="M88" s="22" t="s">
        <v>72</v>
      </c>
      <c r="N88" s="23" t="s">
        <v>38</v>
      </c>
      <c r="O88" s="35" t="s">
        <v>170</v>
      </c>
      <c r="P88" s="35" t="s">
        <v>313</v>
      </c>
      <c r="Q88" s="35" t="s">
        <v>537</v>
      </c>
      <c r="R88" s="23" t="s">
        <v>313</v>
      </c>
      <c r="S88" s="35" t="s">
        <v>387</v>
      </c>
      <c r="T88" s="23" t="s">
        <v>313</v>
      </c>
      <c r="U88" s="23" t="s">
        <v>718</v>
      </c>
      <c r="V88" s="23" t="s">
        <v>313</v>
      </c>
      <c r="W88" s="23" t="s">
        <v>313</v>
      </c>
      <c r="X88" s="35"/>
      <c r="Y88" s="47" t="s">
        <v>538</v>
      </c>
      <c r="Z88" s="48" t="s">
        <v>289</v>
      </c>
      <c r="AA88" s="48" t="s">
        <v>289</v>
      </c>
      <c r="AB88" s="33" t="s">
        <v>287</v>
      </c>
      <c r="AC88" s="33" t="s">
        <v>287</v>
      </c>
      <c r="AD88" s="33" t="s">
        <v>289</v>
      </c>
      <c r="AE88" s="33" t="s">
        <v>287</v>
      </c>
      <c r="AF88" s="33" t="s">
        <v>287</v>
      </c>
      <c r="AG88" s="33" t="s">
        <v>289</v>
      </c>
      <c r="AH88" s="33" t="s">
        <v>286</v>
      </c>
      <c r="AI88" s="33" t="s">
        <v>690</v>
      </c>
      <c r="AJ88" s="33" t="s">
        <v>289</v>
      </c>
      <c r="AK88" s="33" t="s">
        <v>289</v>
      </c>
      <c r="AL88" s="33" t="s">
        <v>289</v>
      </c>
      <c r="AM88" s="33" t="s">
        <v>289</v>
      </c>
      <c r="AN88" s="33" t="s">
        <v>289</v>
      </c>
      <c r="AO88" s="33" t="s">
        <v>289</v>
      </c>
      <c r="AP88" s="33" t="s">
        <v>539</v>
      </c>
      <c r="AQ88" s="26" t="s">
        <v>304</v>
      </c>
      <c r="AR88" s="26" t="s">
        <v>607</v>
      </c>
      <c r="AS88" s="27" t="s">
        <v>290</v>
      </c>
      <c r="AT88" s="30"/>
      <c r="AU88" s="30"/>
      <c r="AV88" s="31" t="s">
        <v>585</v>
      </c>
      <c r="AW88" s="31"/>
      <c r="AX88" s="32" t="s">
        <v>613</v>
      </c>
      <c r="AY88" s="37"/>
      <c r="AZ88" s="29" t="s">
        <v>598</v>
      </c>
      <c r="BA88" s="31" t="s">
        <v>634</v>
      </c>
      <c r="BB88" s="65"/>
      <c r="BC88" s="63"/>
      <c r="BD88" s="63"/>
      <c r="BE88" s="63"/>
      <c r="BF88" s="63"/>
      <c r="BG88" s="63"/>
      <c r="BH88" s="63"/>
      <c r="BI88" s="63"/>
      <c r="BJ88" s="63"/>
      <c r="BK88" s="63"/>
      <c r="BL88" s="63"/>
      <c r="BM88" s="63"/>
      <c r="BN88" s="63"/>
      <c r="BO88" s="63"/>
      <c r="BP88" s="63"/>
      <c r="BQ88" s="63"/>
      <c r="BR88" s="63"/>
      <c r="BS88" s="63"/>
      <c r="BT88" s="63"/>
      <c r="BU88" s="63"/>
      <c r="BV88" s="63"/>
      <c r="BW88" s="63"/>
      <c r="BX88" s="57"/>
      <c r="BY88" s="57"/>
      <c r="BZ88" s="57"/>
      <c r="CA88" s="57"/>
      <c r="CB88" s="57"/>
      <c r="CC88" s="57"/>
      <c r="CD88" s="57"/>
      <c r="CE88" s="57"/>
      <c r="CF88" s="57"/>
      <c r="CG88" s="57"/>
      <c r="CH88" s="57"/>
      <c r="CI88" s="57"/>
      <c r="CJ88" s="57"/>
      <c r="CK88" s="57"/>
      <c r="CL88" s="57"/>
      <c r="CM88" s="57"/>
      <c r="CN88" s="57"/>
      <c r="CO88" s="57"/>
      <c r="CP88" s="57"/>
      <c r="CQ88" s="57"/>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57"/>
      <c r="EJ88" s="57"/>
      <c r="EK88" s="57"/>
      <c r="EL88" s="57"/>
      <c r="EM88" s="57"/>
    </row>
    <row r="89" spans="1:143" s="1" customFormat="1" ht="47.25" x14ac:dyDescent="0.25">
      <c r="A89" s="18">
        <v>45342</v>
      </c>
      <c r="B89" s="19" t="s">
        <v>336</v>
      </c>
      <c r="C89" s="20" t="s">
        <v>171</v>
      </c>
      <c r="D89" s="20" t="s">
        <v>16</v>
      </c>
      <c r="E89" s="20" t="s">
        <v>172</v>
      </c>
      <c r="F89" s="20" t="s">
        <v>37</v>
      </c>
      <c r="G89" s="20">
        <v>1</v>
      </c>
      <c r="H89" s="20">
        <v>93</v>
      </c>
      <c r="I89" s="20">
        <v>40</v>
      </c>
      <c r="J89" s="20">
        <v>24</v>
      </c>
      <c r="K89" s="21">
        <f t="shared" si="1"/>
        <v>18.882719999999999</v>
      </c>
      <c r="L89" s="22" t="s">
        <v>46</v>
      </c>
      <c r="M89" s="22" t="s">
        <v>72</v>
      </c>
      <c r="N89" s="23" t="s">
        <v>38</v>
      </c>
      <c r="O89" s="23"/>
      <c r="P89" s="23" t="s">
        <v>742</v>
      </c>
      <c r="Q89" s="35" t="s">
        <v>313</v>
      </c>
      <c r="R89" s="23" t="s">
        <v>313</v>
      </c>
      <c r="S89" s="35" t="s">
        <v>387</v>
      </c>
      <c r="T89" s="23" t="s">
        <v>313</v>
      </c>
      <c r="U89" s="23" t="s">
        <v>718</v>
      </c>
      <c r="V89" s="23" t="s">
        <v>313</v>
      </c>
      <c r="W89" s="23" t="s">
        <v>313</v>
      </c>
      <c r="X89" s="23"/>
      <c r="Y89" s="24" t="s">
        <v>173</v>
      </c>
      <c r="Z89" s="25" t="s">
        <v>289</v>
      </c>
      <c r="AA89" s="25" t="s">
        <v>289</v>
      </c>
      <c r="AB89" s="26" t="s">
        <v>287</v>
      </c>
      <c r="AC89" s="26" t="s">
        <v>289</v>
      </c>
      <c r="AD89" s="26" t="s">
        <v>289</v>
      </c>
      <c r="AE89" s="26" t="s">
        <v>289</v>
      </c>
      <c r="AF89" s="26" t="s">
        <v>289</v>
      </c>
      <c r="AG89" s="26" t="s">
        <v>289</v>
      </c>
      <c r="AH89" s="26" t="s">
        <v>286</v>
      </c>
      <c r="AI89" s="26" t="s">
        <v>419</v>
      </c>
      <c r="AJ89" s="26" t="s">
        <v>289</v>
      </c>
      <c r="AK89" s="26" t="s">
        <v>289</v>
      </c>
      <c r="AL89" s="26" t="s">
        <v>289</v>
      </c>
      <c r="AM89" s="26" t="s">
        <v>287</v>
      </c>
      <c r="AN89" s="26" t="s">
        <v>287</v>
      </c>
      <c r="AO89" s="26" t="s">
        <v>289</v>
      </c>
      <c r="AP89" s="26" t="s">
        <v>420</v>
      </c>
      <c r="AQ89" s="26" t="s">
        <v>304</v>
      </c>
      <c r="AR89" s="26" t="s">
        <v>607</v>
      </c>
      <c r="AS89" s="27"/>
      <c r="AT89" s="27"/>
      <c r="AU89" s="27"/>
      <c r="AV89" s="28"/>
      <c r="AW89" s="28" t="s">
        <v>586</v>
      </c>
      <c r="AX89" s="32" t="s">
        <v>604</v>
      </c>
      <c r="AY89" s="37"/>
      <c r="AZ89" s="29" t="s">
        <v>598</v>
      </c>
      <c r="BA89" s="28" t="s">
        <v>635</v>
      </c>
      <c r="BB89" s="56"/>
    </row>
    <row r="90" spans="1:143" s="1" customFormat="1" ht="47.25" x14ac:dyDescent="0.25">
      <c r="A90" s="18">
        <v>45342</v>
      </c>
      <c r="B90" s="19" t="s">
        <v>336</v>
      </c>
      <c r="C90" s="20" t="s">
        <v>174</v>
      </c>
      <c r="D90" s="20" t="s">
        <v>16</v>
      </c>
      <c r="E90" s="20" t="s">
        <v>129</v>
      </c>
      <c r="F90" s="20" t="s">
        <v>37</v>
      </c>
      <c r="G90" s="20">
        <v>1</v>
      </c>
      <c r="H90" s="20">
        <v>20</v>
      </c>
      <c r="I90" s="20">
        <v>35</v>
      </c>
      <c r="J90" s="20">
        <v>24</v>
      </c>
      <c r="K90" s="21">
        <f t="shared" si="1"/>
        <v>3.5531999999999999</v>
      </c>
      <c r="L90" s="22" t="s">
        <v>46</v>
      </c>
      <c r="M90" s="22" t="s">
        <v>72</v>
      </c>
      <c r="N90" s="23" t="s">
        <v>38</v>
      </c>
      <c r="O90" s="23"/>
      <c r="P90" s="23" t="s">
        <v>256</v>
      </c>
      <c r="Q90" s="35" t="s">
        <v>313</v>
      </c>
      <c r="R90" s="23" t="s">
        <v>313</v>
      </c>
      <c r="S90" s="35" t="s">
        <v>387</v>
      </c>
      <c r="T90" s="23" t="s">
        <v>313</v>
      </c>
      <c r="U90" s="23" t="s">
        <v>718</v>
      </c>
      <c r="V90" s="23" t="s">
        <v>313</v>
      </c>
      <c r="W90" s="23" t="s">
        <v>313</v>
      </c>
      <c r="X90" s="23"/>
      <c r="Y90" s="24" t="s">
        <v>175</v>
      </c>
      <c r="Z90" s="25" t="s">
        <v>287</v>
      </c>
      <c r="AA90" s="25" t="s">
        <v>289</v>
      </c>
      <c r="AB90" s="26" t="s">
        <v>287</v>
      </c>
      <c r="AC90" s="26" t="s">
        <v>287</v>
      </c>
      <c r="AD90" s="26" t="s">
        <v>287</v>
      </c>
      <c r="AE90" s="26" t="s">
        <v>287</v>
      </c>
      <c r="AF90" s="26" t="s">
        <v>287</v>
      </c>
      <c r="AG90" s="26" t="s">
        <v>286</v>
      </c>
      <c r="AH90" s="26" t="s">
        <v>286</v>
      </c>
      <c r="AI90" s="26"/>
      <c r="AJ90" s="26" t="s">
        <v>286</v>
      </c>
      <c r="AK90" s="26" t="s">
        <v>286</v>
      </c>
      <c r="AL90" s="26" t="s">
        <v>286</v>
      </c>
      <c r="AM90" s="26" t="s">
        <v>286</v>
      </c>
      <c r="AN90" s="26" t="s">
        <v>287</v>
      </c>
      <c r="AO90" s="26" t="s">
        <v>287</v>
      </c>
      <c r="AP90" s="26"/>
      <c r="AQ90" s="26" t="s">
        <v>304</v>
      </c>
      <c r="AR90" s="26" t="s">
        <v>855</v>
      </c>
      <c r="AS90" s="27" t="s">
        <v>291</v>
      </c>
      <c r="AT90" s="27"/>
      <c r="AU90" s="27"/>
      <c r="AV90" s="28"/>
      <c r="AW90" s="28"/>
      <c r="AX90" s="32" t="s">
        <v>604</v>
      </c>
      <c r="AY90" s="37"/>
      <c r="AZ90" s="29" t="s">
        <v>598</v>
      </c>
      <c r="BA90" s="28"/>
      <c r="BB90" s="56"/>
    </row>
    <row r="91" spans="1:143" ht="48.6" customHeight="1" x14ac:dyDescent="0.25">
      <c r="A91" s="43">
        <v>45342</v>
      </c>
      <c r="B91" s="44" t="s">
        <v>484</v>
      </c>
      <c r="C91" s="45" t="s">
        <v>176</v>
      </c>
      <c r="D91" s="45" t="s">
        <v>16</v>
      </c>
      <c r="E91" s="45" t="s">
        <v>177</v>
      </c>
      <c r="F91" s="45" t="s">
        <v>37</v>
      </c>
      <c r="G91" s="45">
        <v>1</v>
      </c>
      <c r="H91" s="45">
        <v>72</v>
      </c>
      <c r="I91" s="45">
        <v>33</v>
      </c>
      <c r="J91" s="45">
        <v>20</v>
      </c>
      <c r="K91" s="21">
        <f t="shared" si="1"/>
        <v>10.05048</v>
      </c>
      <c r="L91" s="22" t="s">
        <v>46</v>
      </c>
      <c r="M91" s="22" t="s">
        <v>72</v>
      </c>
      <c r="N91" s="23" t="s">
        <v>38</v>
      </c>
      <c r="O91" s="35"/>
      <c r="P91" s="35" t="s">
        <v>313</v>
      </c>
      <c r="Q91" s="35" t="s">
        <v>313</v>
      </c>
      <c r="R91" s="35" t="s">
        <v>313</v>
      </c>
      <c r="S91" s="35" t="s">
        <v>387</v>
      </c>
      <c r="T91" s="23" t="s">
        <v>313</v>
      </c>
      <c r="U91" s="23" t="s">
        <v>718</v>
      </c>
      <c r="V91" s="23" t="s">
        <v>313</v>
      </c>
      <c r="W91" s="23" t="s">
        <v>313</v>
      </c>
      <c r="X91" s="35"/>
      <c r="Y91" s="47" t="s">
        <v>178</v>
      </c>
      <c r="Z91" s="48" t="s">
        <v>289</v>
      </c>
      <c r="AA91" s="48" t="s">
        <v>289</v>
      </c>
      <c r="AB91" s="33" t="s">
        <v>287</v>
      </c>
      <c r="AC91" s="33" t="s">
        <v>287</v>
      </c>
      <c r="AD91" s="33" t="s">
        <v>287</v>
      </c>
      <c r="AE91" s="33" t="s">
        <v>287</v>
      </c>
      <c r="AF91" s="33" t="s">
        <v>287</v>
      </c>
      <c r="AG91" s="33" t="s">
        <v>287</v>
      </c>
      <c r="AH91" s="33" t="s">
        <v>286</v>
      </c>
      <c r="AI91" s="33" t="s">
        <v>540</v>
      </c>
      <c r="AJ91" s="33" t="s">
        <v>289</v>
      </c>
      <c r="AK91" s="33" t="s">
        <v>287</v>
      </c>
      <c r="AL91" s="33" t="s">
        <v>287</v>
      </c>
      <c r="AM91" s="33" t="s">
        <v>287</v>
      </c>
      <c r="AN91" s="33" t="s">
        <v>289</v>
      </c>
      <c r="AO91" s="33" t="s">
        <v>287</v>
      </c>
      <c r="AP91" s="33" t="s">
        <v>541</v>
      </c>
      <c r="AQ91" s="26" t="s">
        <v>304</v>
      </c>
      <c r="AR91" s="26" t="s">
        <v>607</v>
      </c>
      <c r="AS91" s="27" t="s">
        <v>290</v>
      </c>
      <c r="AT91" s="30"/>
      <c r="AU91" s="30" t="s">
        <v>345</v>
      </c>
      <c r="AV91" s="31"/>
      <c r="AW91" s="31"/>
      <c r="AX91" s="32" t="s">
        <v>613</v>
      </c>
      <c r="AY91" s="37"/>
      <c r="AZ91" s="29" t="s">
        <v>598</v>
      </c>
      <c r="BA91" s="31"/>
      <c r="BB91" s="56" t="s">
        <v>352</v>
      </c>
      <c r="BC91" s="50"/>
      <c r="BD91" s="50"/>
      <c r="BE91" s="50"/>
      <c r="BF91" s="50"/>
      <c r="BG91" s="50"/>
      <c r="BH91" s="50"/>
      <c r="BI91" s="50"/>
      <c r="BJ91" s="50"/>
      <c r="BK91" s="50"/>
      <c r="BL91" s="50"/>
      <c r="BM91" s="50"/>
      <c r="BN91" s="50"/>
      <c r="BO91" s="50"/>
      <c r="BP91" s="50"/>
      <c r="BQ91" s="50"/>
      <c r="BR91" s="50"/>
      <c r="BS91" s="50"/>
      <c r="BT91" s="50"/>
      <c r="BU91" s="50"/>
      <c r="BV91" s="50"/>
      <c r="BW91" s="50"/>
    </row>
    <row r="92" spans="1:143" s="1" customFormat="1" ht="31.5" x14ac:dyDescent="0.25">
      <c r="A92" s="18">
        <v>45342</v>
      </c>
      <c r="B92" s="19" t="s">
        <v>336</v>
      </c>
      <c r="C92" s="20" t="s">
        <v>179</v>
      </c>
      <c r="D92" s="20" t="s">
        <v>16</v>
      </c>
      <c r="E92" s="20" t="s">
        <v>50</v>
      </c>
      <c r="F92" s="20" t="s">
        <v>37</v>
      </c>
      <c r="G92" s="20">
        <v>1</v>
      </c>
      <c r="H92" s="20">
        <v>36</v>
      </c>
      <c r="I92" s="20">
        <v>47</v>
      </c>
      <c r="J92" s="20">
        <v>28</v>
      </c>
      <c r="K92" s="21">
        <f t="shared" si="1"/>
        <v>10.020024000000001</v>
      </c>
      <c r="L92" s="22" t="s">
        <v>46</v>
      </c>
      <c r="M92" s="22" t="s">
        <v>72</v>
      </c>
      <c r="N92" s="23" t="s">
        <v>38</v>
      </c>
      <c r="O92" s="23"/>
      <c r="P92" s="35" t="s">
        <v>313</v>
      </c>
      <c r="Q92" s="35" t="s">
        <v>313</v>
      </c>
      <c r="R92" s="23" t="s">
        <v>313</v>
      </c>
      <c r="S92" s="35" t="s">
        <v>387</v>
      </c>
      <c r="T92" s="23" t="s">
        <v>313</v>
      </c>
      <c r="U92" s="23" t="s">
        <v>718</v>
      </c>
      <c r="V92" s="23" t="s">
        <v>313</v>
      </c>
      <c r="W92" s="23" t="s">
        <v>313</v>
      </c>
      <c r="X92" s="23"/>
      <c r="Y92" s="24" t="s">
        <v>180</v>
      </c>
      <c r="Z92" s="25" t="s">
        <v>289</v>
      </c>
      <c r="AA92" s="25" t="s">
        <v>289</v>
      </c>
      <c r="AB92" s="26" t="s">
        <v>287</v>
      </c>
      <c r="AC92" s="26" t="s">
        <v>289</v>
      </c>
      <c r="AD92" s="26" t="s">
        <v>289</v>
      </c>
      <c r="AE92" s="26" t="s">
        <v>289</v>
      </c>
      <c r="AF92" s="26" t="s">
        <v>289</v>
      </c>
      <c r="AG92" s="26" t="s">
        <v>289</v>
      </c>
      <c r="AH92" s="26" t="s">
        <v>286</v>
      </c>
      <c r="AI92" s="26"/>
      <c r="AJ92" s="26" t="s">
        <v>289</v>
      </c>
      <c r="AK92" s="26" t="s">
        <v>289</v>
      </c>
      <c r="AL92" s="26" t="s">
        <v>289</v>
      </c>
      <c r="AM92" s="26" t="s">
        <v>289</v>
      </c>
      <c r="AN92" s="26" t="s">
        <v>289</v>
      </c>
      <c r="AO92" s="26" t="s">
        <v>289</v>
      </c>
      <c r="AP92" s="26" t="s">
        <v>421</v>
      </c>
      <c r="AQ92" s="26" t="s">
        <v>304</v>
      </c>
      <c r="AR92" s="26" t="s">
        <v>605</v>
      </c>
      <c r="AS92" s="27"/>
      <c r="AT92" s="27"/>
      <c r="AU92" s="27"/>
      <c r="AV92" s="28"/>
      <c r="AW92" s="28" t="s">
        <v>555</v>
      </c>
      <c r="AX92" s="32" t="s">
        <v>604</v>
      </c>
      <c r="AY92" s="37"/>
      <c r="AZ92" s="29" t="s">
        <v>598</v>
      </c>
      <c r="BA92" s="28" t="s">
        <v>636</v>
      </c>
      <c r="BB92" s="56"/>
    </row>
    <row r="93" spans="1:143" s="1" customFormat="1" ht="47.25" x14ac:dyDescent="0.25">
      <c r="A93" s="18">
        <v>45342</v>
      </c>
      <c r="B93" s="19" t="s">
        <v>336</v>
      </c>
      <c r="C93" s="20" t="s">
        <v>181</v>
      </c>
      <c r="D93" s="20" t="s">
        <v>16</v>
      </c>
      <c r="E93" s="20" t="s">
        <v>257</v>
      </c>
      <c r="F93" s="20" t="s">
        <v>37</v>
      </c>
      <c r="G93" s="20">
        <v>1</v>
      </c>
      <c r="H93" s="20">
        <v>36</v>
      </c>
      <c r="I93" s="20">
        <v>53</v>
      </c>
      <c r="J93" s="20">
        <v>27</v>
      </c>
      <c r="K93" s="21">
        <f t="shared" si="1"/>
        <v>10.895633999999999</v>
      </c>
      <c r="L93" s="22" t="s">
        <v>46</v>
      </c>
      <c r="M93" s="22" t="s">
        <v>72</v>
      </c>
      <c r="N93" s="23" t="s">
        <v>38</v>
      </c>
      <c r="O93" s="23"/>
      <c r="P93" s="35" t="s">
        <v>313</v>
      </c>
      <c r="Q93" s="35" t="s">
        <v>313</v>
      </c>
      <c r="R93" s="23" t="s">
        <v>313</v>
      </c>
      <c r="S93" s="35" t="s">
        <v>387</v>
      </c>
      <c r="T93" s="23" t="s">
        <v>313</v>
      </c>
      <c r="U93" s="23" t="s">
        <v>718</v>
      </c>
      <c r="V93" s="23" t="s">
        <v>313</v>
      </c>
      <c r="W93" s="23" t="s">
        <v>313</v>
      </c>
      <c r="X93" s="35"/>
      <c r="Y93" s="24" t="s">
        <v>284</v>
      </c>
      <c r="Z93" s="25" t="s">
        <v>289</v>
      </c>
      <c r="AA93" s="25" t="s">
        <v>289</v>
      </c>
      <c r="AB93" s="26" t="s">
        <v>287</v>
      </c>
      <c r="AC93" s="26" t="s">
        <v>289</v>
      </c>
      <c r="AD93" s="26" t="s">
        <v>289</v>
      </c>
      <c r="AE93" s="26" t="s">
        <v>289</v>
      </c>
      <c r="AF93" s="26" t="s">
        <v>289</v>
      </c>
      <c r="AG93" s="26" t="s">
        <v>287</v>
      </c>
      <c r="AH93" s="26" t="s">
        <v>286</v>
      </c>
      <c r="AI93" s="26"/>
      <c r="AJ93" s="26" t="s">
        <v>289</v>
      </c>
      <c r="AK93" s="26" t="s">
        <v>289</v>
      </c>
      <c r="AL93" s="26" t="s">
        <v>289</v>
      </c>
      <c r="AM93" s="26" t="s">
        <v>289</v>
      </c>
      <c r="AN93" s="26" t="s">
        <v>289</v>
      </c>
      <c r="AO93" s="26" t="s">
        <v>287</v>
      </c>
      <c r="AP93" s="26"/>
      <c r="AQ93" s="26"/>
      <c r="AR93" s="26" t="s">
        <v>605</v>
      </c>
      <c r="AS93" s="27"/>
      <c r="AT93" s="27"/>
      <c r="AU93" s="27"/>
      <c r="AV93" s="28"/>
      <c r="AW93" s="28" t="s">
        <v>564</v>
      </c>
      <c r="AX93" s="32" t="s">
        <v>604</v>
      </c>
      <c r="AY93" s="37"/>
      <c r="AZ93" s="29" t="s">
        <v>598</v>
      </c>
      <c r="BA93" s="28" t="s">
        <v>587</v>
      </c>
      <c r="BB93" s="56"/>
    </row>
    <row r="94" spans="1:143" ht="78.599999999999994" customHeight="1" x14ac:dyDescent="0.25">
      <c r="A94" s="43">
        <v>45342</v>
      </c>
      <c r="B94" s="44" t="s">
        <v>484</v>
      </c>
      <c r="C94" s="45" t="s">
        <v>182</v>
      </c>
      <c r="D94" s="45" t="s">
        <v>16</v>
      </c>
      <c r="E94" s="45" t="s">
        <v>240</v>
      </c>
      <c r="F94" s="45" t="s">
        <v>37</v>
      </c>
      <c r="G94" s="45">
        <v>1</v>
      </c>
      <c r="H94" s="45">
        <v>83</v>
      </c>
      <c r="I94" s="45">
        <v>57</v>
      </c>
      <c r="J94" s="45">
        <v>8</v>
      </c>
      <c r="K94" s="21">
        <f t="shared" si="1"/>
        <v>8.0048519999999996</v>
      </c>
      <c r="L94" s="22" t="s">
        <v>46</v>
      </c>
      <c r="M94" s="22" t="s">
        <v>72</v>
      </c>
      <c r="N94" s="23" t="s">
        <v>38</v>
      </c>
      <c r="O94" s="35"/>
      <c r="P94" s="35" t="s">
        <v>313</v>
      </c>
      <c r="Q94" s="35" t="s">
        <v>313</v>
      </c>
      <c r="R94" s="23" t="s">
        <v>313</v>
      </c>
      <c r="S94" s="35" t="s">
        <v>387</v>
      </c>
      <c r="T94" s="23" t="s">
        <v>313</v>
      </c>
      <c r="U94" s="23" t="s">
        <v>718</v>
      </c>
      <c r="V94" s="23" t="s">
        <v>313</v>
      </c>
      <c r="W94" s="23" t="s">
        <v>313</v>
      </c>
      <c r="X94" s="35"/>
      <c r="Y94" s="47" t="s">
        <v>542</v>
      </c>
      <c r="Z94" s="48" t="s">
        <v>289</v>
      </c>
      <c r="AA94" s="48" t="s">
        <v>289</v>
      </c>
      <c r="AB94" s="33" t="s">
        <v>287</v>
      </c>
      <c r="AC94" s="33" t="s">
        <v>287</v>
      </c>
      <c r="AD94" s="33" t="s">
        <v>289</v>
      </c>
      <c r="AE94" s="33" t="s">
        <v>287</v>
      </c>
      <c r="AF94" s="33" t="s">
        <v>289</v>
      </c>
      <c r="AG94" s="33" t="s">
        <v>289</v>
      </c>
      <c r="AH94" s="33" t="s">
        <v>286</v>
      </c>
      <c r="AI94" s="33" t="s">
        <v>543</v>
      </c>
      <c r="AJ94" s="33" t="s">
        <v>289</v>
      </c>
      <c r="AK94" s="33" t="s">
        <v>289</v>
      </c>
      <c r="AL94" s="33" t="s">
        <v>289</v>
      </c>
      <c r="AM94" s="33" t="s">
        <v>289</v>
      </c>
      <c r="AN94" s="33" t="s">
        <v>289</v>
      </c>
      <c r="AO94" s="33" t="s">
        <v>287</v>
      </c>
      <c r="AP94" s="33" t="s">
        <v>544</v>
      </c>
      <c r="AQ94" s="26" t="s">
        <v>304</v>
      </c>
      <c r="AR94" s="26" t="s">
        <v>607</v>
      </c>
      <c r="AS94" s="27" t="s">
        <v>290</v>
      </c>
      <c r="AT94" s="30"/>
      <c r="AU94" s="30" t="s">
        <v>439</v>
      </c>
      <c r="AV94" s="31"/>
      <c r="AW94" s="31"/>
      <c r="AX94" s="32" t="s">
        <v>613</v>
      </c>
      <c r="AY94" s="37"/>
      <c r="AZ94" s="29" t="s">
        <v>598</v>
      </c>
      <c r="BA94" s="31" t="s">
        <v>545</v>
      </c>
      <c r="BB94" s="56" t="s">
        <v>611</v>
      </c>
      <c r="BC94" s="50"/>
      <c r="BD94" s="50"/>
      <c r="BE94" s="50"/>
      <c r="BF94" s="50"/>
      <c r="BG94" s="50"/>
      <c r="BH94" s="50"/>
      <c r="BI94" s="50"/>
      <c r="BJ94" s="50"/>
      <c r="BK94" s="50"/>
      <c r="BL94" s="50"/>
      <c r="BM94" s="50"/>
      <c r="BN94" s="50"/>
      <c r="BO94" s="50"/>
      <c r="BP94" s="50"/>
      <c r="BQ94" s="50"/>
      <c r="BR94" s="50"/>
      <c r="BS94" s="50"/>
      <c r="BT94" s="50"/>
      <c r="BU94" s="50"/>
      <c r="BV94" s="50"/>
      <c r="BW94" s="50"/>
    </row>
    <row r="95" spans="1:143" s="1" customFormat="1" ht="48" customHeight="1" x14ac:dyDescent="0.25">
      <c r="A95" s="18">
        <v>45342</v>
      </c>
      <c r="B95" s="19" t="s">
        <v>306</v>
      </c>
      <c r="C95" s="20" t="s">
        <v>183</v>
      </c>
      <c r="D95" s="20" t="s">
        <v>16</v>
      </c>
      <c r="E95" s="20" t="s">
        <v>184</v>
      </c>
      <c r="F95" s="20" t="s">
        <v>37</v>
      </c>
      <c r="G95" s="20">
        <v>1</v>
      </c>
      <c r="H95" s="20">
        <v>42</v>
      </c>
      <c r="I95" s="20">
        <v>33</v>
      </c>
      <c r="J95" s="20">
        <v>12</v>
      </c>
      <c r="K95" s="21">
        <f t="shared" si="1"/>
        <v>3.517668</v>
      </c>
      <c r="L95" s="22" t="s">
        <v>46</v>
      </c>
      <c r="M95" s="22" t="s">
        <v>72</v>
      </c>
      <c r="N95" s="23" t="s">
        <v>38</v>
      </c>
      <c r="O95" s="23" t="s">
        <v>474</v>
      </c>
      <c r="P95" s="35" t="s">
        <v>313</v>
      </c>
      <c r="Q95" s="35" t="s">
        <v>313</v>
      </c>
      <c r="R95" s="23" t="s">
        <v>313</v>
      </c>
      <c r="S95" s="23" t="s">
        <v>54</v>
      </c>
      <c r="T95" s="23" t="s">
        <v>313</v>
      </c>
      <c r="U95" s="23" t="s">
        <v>313</v>
      </c>
      <c r="V95" s="23" t="s">
        <v>313</v>
      </c>
      <c r="W95" s="23" t="s">
        <v>357</v>
      </c>
      <c r="X95" s="23"/>
      <c r="Y95" s="24" t="s">
        <v>185</v>
      </c>
      <c r="Z95" s="25" t="s">
        <v>289</v>
      </c>
      <c r="AA95" s="25" t="s">
        <v>289</v>
      </c>
      <c r="AB95" s="26" t="s">
        <v>286</v>
      </c>
      <c r="AC95" s="26" t="s">
        <v>286</v>
      </c>
      <c r="AD95" s="26" t="s">
        <v>287</v>
      </c>
      <c r="AE95" s="26" t="s">
        <v>286</v>
      </c>
      <c r="AF95" s="26" t="s">
        <v>287</v>
      </c>
      <c r="AG95" s="26" t="s">
        <v>287</v>
      </c>
      <c r="AH95" s="26" t="s">
        <v>286</v>
      </c>
      <c r="AI95" s="26" t="s">
        <v>475</v>
      </c>
      <c r="AJ95" s="26" t="s">
        <v>286</v>
      </c>
      <c r="AK95" s="26" t="s">
        <v>286</v>
      </c>
      <c r="AL95" s="26" t="s">
        <v>286</v>
      </c>
      <c r="AM95" s="26" t="s">
        <v>286</v>
      </c>
      <c r="AN95" s="26" t="s">
        <v>287</v>
      </c>
      <c r="AO95" s="26" t="s">
        <v>286</v>
      </c>
      <c r="AP95" s="26"/>
      <c r="AQ95" s="26" t="s">
        <v>304</v>
      </c>
      <c r="AR95" s="26" t="s">
        <v>854</v>
      </c>
      <c r="AS95" s="27" t="s">
        <v>322</v>
      </c>
      <c r="AT95" s="27"/>
      <c r="AU95" s="27"/>
      <c r="AV95" s="28"/>
      <c r="AW95" s="28"/>
      <c r="AX95" s="32" t="s">
        <v>604</v>
      </c>
      <c r="AY95" s="37"/>
      <c r="AZ95" s="29"/>
      <c r="BA95" s="28"/>
      <c r="BB95" s="56" t="s">
        <v>352</v>
      </c>
    </row>
    <row r="96" spans="1:143" s="1" customFormat="1" ht="31.5" x14ac:dyDescent="0.25">
      <c r="A96" s="18">
        <v>45342</v>
      </c>
      <c r="B96" s="19" t="s">
        <v>336</v>
      </c>
      <c r="C96" s="20" t="s">
        <v>186</v>
      </c>
      <c r="D96" s="20" t="s">
        <v>16</v>
      </c>
      <c r="E96" s="20" t="s">
        <v>52</v>
      </c>
      <c r="F96" s="20" t="s">
        <v>37</v>
      </c>
      <c r="G96" s="20">
        <v>1</v>
      </c>
      <c r="H96" s="20">
        <v>30</v>
      </c>
      <c r="I96" s="20">
        <v>55</v>
      </c>
      <c r="J96" s="20">
        <v>15</v>
      </c>
      <c r="K96" s="21">
        <f t="shared" si="1"/>
        <v>5.2346250000000003</v>
      </c>
      <c r="L96" s="22" t="s">
        <v>46</v>
      </c>
      <c r="M96" s="22" t="s">
        <v>72</v>
      </c>
      <c r="N96" s="23" t="s">
        <v>38</v>
      </c>
      <c r="O96" s="23"/>
      <c r="P96" s="35" t="s">
        <v>313</v>
      </c>
      <c r="Q96" s="35" t="s">
        <v>313</v>
      </c>
      <c r="R96" s="23" t="s">
        <v>313</v>
      </c>
      <c r="S96" s="23" t="s">
        <v>54</v>
      </c>
      <c r="T96" s="23" t="s">
        <v>313</v>
      </c>
      <c r="U96" s="23" t="s">
        <v>718</v>
      </c>
      <c r="V96" s="23" t="s">
        <v>313</v>
      </c>
      <c r="W96" s="23" t="s">
        <v>313</v>
      </c>
      <c r="X96" s="23"/>
      <c r="Y96" s="24" t="s">
        <v>258</v>
      </c>
      <c r="Z96" s="25" t="s">
        <v>289</v>
      </c>
      <c r="AA96" s="25" t="s">
        <v>289</v>
      </c>
      <c r="AB96" s="26" t="s">
        <v>287</v>
      </c>
      <c r="AC96" s="26" t="s">
        <v>287</v>
      </c>
      <c r="AD96" s="26" t="s">
        <v>287</v>
      </c>
      <c r="AE96" s="26" t="s">
        <v>287</v>
      </c>
      <c r="AF96" s="26" t="s">
        <v>289</v>
      </c>
      <c r="AG96" s="26" t="s">
        <v>287</v>
      </c>
      <c r="AH96" s="26" t="s">
        <v>286</v>
      </c>
      <c r="AI96" s="26"/>
      <c r="AJ96" s="26" t="s">
        <v>289</v>
      </c>
      <c r="AK96" s="26" t="s">
        <v>286</v>
      </c>
      <c r="AL96" s="26" t="s">
        <v>287</v>
      </c>
      <c r="AM96" s="26" t="s">
        <v>287</v>
      </c>
      <c r="AN96" s="26" t="s">
        <v>287</v>
      </c>
      <c r="AO96" s="26" t="s">
        <v>286</v>
      </c>
      <c r="AP96" s="26"/>
      <c r="AQ96" s="26" t="s">
        <v>304</v>
      </c>
      <c r="AR96" s="26" t="s">
        <v>303</v>
      </c>
      <c r="AS96" s="27"/>
      <c r="AT96" s="27"/>
      <c r="AU96" s="27"/>
      <c r="AV96" s="28"/>
      <c r="AW96" s="28" t="s">
        <v>564</v>
      </c>
      <c r="AX96" s="32" t="s">
        <v>604</v>
      </c>
      <c r="AY96" s="37"/>
      <c r="AZ96" s="29"/>
      <c r="BA96" s="28" t="s">
        <v>637</v>
      </c>
      <c r="BB96" s="56"/>
    </row>
    <row r="97" spans="1:265" ht="77.45" customHeight="1" x14ac:dyDescent="0.25">
      <c r="A97" s="43">
        <v>45342</v>
      </c>
      <c r="B97" s="44" t="s">
        <v>484</v>
      </c>
      <c r="C97" s="45" t="s">
        <v>187</v>
      </c>
      <c r="D97" s="45" t="s">
        <v>16</v>
      </c>
      <c r="E97" s="45" t="s">
        <v>52</v>
      </c>
      <c r="F97" s="45" t="s">
        <v>37</v>
      </c>
      <c r="G97" s="45">
        <v>1</v>
      </c>
      <c r="H97" s="45">
        <v>50</v>
      </c>
      <c r="I97" s="45">
        <v>30</v>
      </c>
      <c r="J97" s="45">
        <v>17</v>
      </c>
      <c r="K97" s="21">
        <f t="shared" si="1"/>
        <v>5.3932499999999992</v>
      </c>
      <c r="L97" s="22" t="s">
        <v>46</v>
      </c>
      <c r="M97" s="22" t="s">
        <v>72</v>
      </c>
      <c r="N97" s="23" t="s">
        <v>38</v>
      </c>
      <c r="O97" s="35"/>
      <c r="P97" s="35" t="s">
        <v>750</v>
      </c>
      <c r="Q97" s="35" t="s">
        <v>313</v>
      </c>
      <c r="R97" s="23" t="s">
        <v>313</v>
      </c>
      <c r="S97" s="35" t="s">
        <v>54</v>
      </c>
      <c r="T97" s="23" t="s">
        <v>313</v>
      </c>
      <c r="U97" s="23" t="s">
        <v>718</v>
      </c>
      <c r="V97" s="23" t="s">
        <v>313</v>
      </c>
      <c r="W97" s="23" t="s">
        <v>313</v>
      </c>
      <c r="X97" s="35"/>
      <c r="Y97" s="47" t="s">
        <v>258</v>
      </c>
      <c r="Z97" s="48" t="s">
        <v>289</v>
      </c>
      <c r="AA97" s="48" t="s">
        <v>289</v>
      </c>
      <c r="AB97" s="33" t="s">
        <v>287</v>
      </c>
      <c r="AC97" s="33" t="s">
        <v>287</v>
      </c>
      <c r="AD97" s="33" t="s">
        <v>289</v>
      </c>
      <c r="AE97" s="33" t="s">
        <v>287</v>
      </c>
      <c r="AF97" s="33" t="s">
        <v>289</v>
      </c>
      <c r="AG97" s="33" t="s">
        <v>289</v>
      </c>
      <c r="AH97" s="33" t="s">
        <v>286</v>
      </c>
      <c r="AI97" s="33" t="s">
        <v>546</v>
      </c>
      <c r="AJ97" s="33" t="s">
        <v>289</v>
      </c>
      <c r="AK97" s="33" t="s">
        <v>289</v>
      </c>
      <c r="AL97" s="33" t="s">
        <v>289</v>
      </c>
      <c r="AM97" s="33" t="s">
        <v>289</v>
      </c>
      <c r="AN97" s="33" t="s">
        <v>289</v>
      </c>
      <c r="AO97" s="33" t="s">
        <v>286</v>
      </c>
      <c r="AP97" s="33" t="s">
        <v>547</v>
      </c>
      <c r="AQ97" s="26" t="s">
        <v>304</v>
      </c>
      <c r="AR97" s="26" t="s">
        <v>566</v>
      </c>
      <c r="AS97" s="27" t="s">
        <v>322</v>
      </c>
      <c r="AT97" s="30"/>
      <c r="AU97" s="30" t="s">
        <v>439</v>
      </c>
      <c r="AV97" s="31"/>
      <c r="AW97" s="31" t="s">
        <v>548</v>
      </c>
      <c r="AX97" s="32" t="s">
        <v>613</v>
      </c>
      <c r="AY97" s="49"/>
      <c r="AZ97" s="54"/>
      <c r="BA97" s="31"/>
      <c r="BB97" s="56" t="s">
        <v>352</v>
      </c>
      <c r="BC97" s="50"/>
      <c r="BD97" s="50"/>
      <c r="BE97" s="50"/>
      <c r="BF97" s="50"/>
      <c r="BG97" s="50"/>
      <c r="BH97" s="50"/>
      <c r="BI97" s="50"/>
      <c r="BJ97" s="50"/>
      <c r="BK97" s="50"/>
      <c r="BL97" s="50"/>
      <c r="BM97" s="50"/>
      <c r="BN97" s="50"/>
      <c r="BO97" s="50"/>
      <c r="BP97" s="50"/>
      <c r="BQ97" s="50"/>
      <c r="BR97" s="50"/>
      <c r="BS97" s="50"/>
      <c r="BT97" s="50"/>
      <c r="BU97" s="50"/>
      <c r="BV97" s="50"/>
      <c r="BW97" s="50"/>
    </row>
    <row r="98" spans="1:265" ht="54.6" customHeight="1" x14ac:dyDescent="0.25">
      <c r="A98" s="43">
        <v>45342</v>
      </c>
      <c r="B98" s="44" t="s">
        <v>484</v>
      </c>
      <c r="C98" s="45" t="s">
        <v>188</v>
      </c>
      <c r="D98" s="45" t="s">
        <v>16</v>
      </c>
      <c r="E98" s="45" t="s">
        <v>259</v>
      </c>
      <c r="F98" s="45" t="s">
        <v>37</v>
      </c>
      <c r="G98" s="45">
        <v>1</v>
      </c>
      <c r="H98" s="45">
        <v>30</v>
      </c>
      <c r="I98" s="45">
        <v>50</v>
      </c>
      <c r="J98" s="45">
        <v>17</v>
      </c>
      <c r="K98" s="21">
        <f t="shared" si="1"/>
        <v>5.3932499999999992</v>
      </c>
      <c r="L98" s="22" t="s">
        <v>46</v>
      </c>
      <c r="M98" s="22" t="s">
        <v>72</v>
      </c>
      <c r="N98" s="23" t="s">
        <v>38</v>
      </c>
      <c r="O98" s="35"/>
      <c r="P98" s="35" t="s">
        <v>750</v>
      </c>
      <c r="Q98" s="35" t="s">
        <v>313</v>
      </c>
      <c r="R98" s="23" t="s">
        <v>313</v>
      </c>
      <c r="S98" s="35" t="s">
        <v>387</v>
      </c>
      <c r="T98" s="23" t="s">
        <v>313</v>
      </c>
      <c r="U98" s="23" t="s">
        <v>718</v>
      </c>
      <c r="V98" s="23" t="s">
        <v>313</v>
      </c>
      <c r="W98" s="23" t="s">
        <v>313</v>
      </c>
      <c r="X98" s="35"/>
      <c r="Y98" s="47" t="s">
        <v>258</v>
      </c>
      <c r="Z98" s="48" t="s">
        <v>289</v>
      </c>
      <c r="AA98" s="48" t="s">
        <v>289</v>
      </c>
      <c r="AB98" s="33" t="s">
        <v>286</v>
      </c>
      <c r="AC98" s="33" t="s">
        <v>287</v>
      </c>
      <c r="AD98" s="33" t="s">
        <v>289</v>
      </c>
      <c r="AE98" s="33" t="s">
        <v>287</v>
      </c>
      <c r="AF98" s="33" t="s">
        <v>289</v>
      </c>
      <c r="AG98" s="33" t="s">
        <v>287</v>
      </c>
      <c r="AH98" s="33" t="s">
        <v>286</v>
      </c>
      <c r="AI98" s="33" t="s">
        <v>549</v>
      </c>
      <c r="AJ98" s="33" t="s">
        <v>289</v>
      </c>
      <c r="AK98" s="33" t="s">
        <v>289</v>
      </c>
      <c r="AL98" s="33" t="s">
        <v>286</v>
      </c>
      <c r="AM98" s="33" t="s">
        <v>286</v>
      </c>
      <c r="AN98" s="33" t="s">
        <v>289</v>
      </c>
      <c r="AO98" s="33" t="s">
        <v>287</v>
      </c>
      <c r="AP98" s="33"/>
      <c r="AQ98" s="33" t="s">
        <v>675</v>
      </c>
      <c r="AR98" s="26" t="s">
        <v>855</v>
      </c>
      <c r="AS98" s="27" t="s">
        <v>322</v>
      </c>
      <c r="AT98" s="30"/>
      <c r="AU98" s="30"/>
      <c r="AV98" s="31"/>
      <c r="AW98" s="31"/>
      <c r="AX98" s="32" t="s">
        <v>613</v>
      </c>
      <c r="AY98" s="37"/>
      <c r="AZ98" s="29" t="s">
        <v>598</v>
      </c>
      <c r="BA98" s="31"/>
      <c r="BB98" s="56" t="s">
        <v>352</v>
      </c>
      <c r="BC98" s="50"/>
      <c r="BD98" s="50"/>
      <c r="BE98" s="50"/>
      <c r="BF98" s="50"/>
      <c r="BG98" s="50"/>
      <c r="BH98" s="50"/>
      <c r="BI98" s="50"/>
      <c r="BJ98" s="50"/>
      <c r="BK98" s="50"/>
      <c r="BL98" s="50"/>
      <c r="BM98" s="50"/>
      <c r="BN98" s="50"/>
      <c r="BO98" s="50"/>
      <c r="BP98" s="50"/>
      <c r="BQ98" s="50"/>
      <c r="BR98" s="50"/>
      <c r="BS98" s="50"/>
      <c r="BT98" s="50"/>
      <c r="BU98" s="50"/>
      <c r="BV98" s="50"/>
      <c r="BW98" s="50"/>
    </row>
    <row r="99" spans="1:265" s="1" customFormat="1" ht="47.25" x14ac:dyDescent="0.25">
      <c r="A99" s="18">
        <v>45342</v>
      </c>
      <c r="B99" s="19" t="s">
        <v>336</v>
      </c>
      <c r="C99" s="20" t="s">
        <v>189</v>
      </c>
      <c r="D99" s="20" t="s">
        <v>16</v>
      </c>
      <c r="E99" s="20" t="s">
        <v>260</v>
      </c>
      <c r="F99" s="20" t="s">
        <v>37</v>
      </c>
      <c r="G99" s="20">
        <v>1</v>
      </c>
      <c r="H99" s="20">
        <v>24</v>
      </c>
      <c r="I99" s="20">
        <v>30</v>
      </c>
      <c r="J99" s="20">
        <v>12</v>
      </c>
      <c r="K99" s="21">
        <f t="shared" si="1"/>
        <v>1.8273600000000001</v>
      </c>
      <c r="L99" s="22" t="s">
        <v>46</v>
      </c>
      <c r="M99" s="22" t="s">
        <v>72</v>
      </c>
      <c r="N99" s="23" t="s">
        <v>38</v>
      </c>
      <c r="O99" s="23"/>
      <c r="P99" s="35" t="s">
        <v>313</v>
      </c>
      <c r="Q99" s="35" t="s">
        <v>313</v>
      </c>
      <c r="R99" s="23" t="s">
        <v>313</v>
      </c>
      <c r="S99" s="23" t="s">
        <v>54</v>
      </c>
      <c r="T99" s="23" t="s">
        <v>13</v>
      </c>
      <c r="U99" s="23" t="s">
        <v>718</v>
      </c>
      <c r="V99" s="23" t="s">
        <v>313</v>
      </c>
      <c r="W99" s="23" t="s">
        <v>313</v>
      </c>
      <c r="X99" s="23"/>
      <c r="Y99" s="24" t="s">
        <v>69</v>
      </c>
      <c r="Z99" s="25" t="s">
        <v>289</v>
      </c>
      <c r="AA99" s="25" t="s">
        <v>287</v>
      </c>
      <c r="AB99" s="26" t="s">
        <v>287</v>
      </c>
      <c r="AC99" s="26" t="s">
        <v>287</v>
      </c>
      <c r="AD99" s="26" t="s">
        <v>289</v>
      </c>
      <c r="AE99" s="26" t="s">
        <v>289</v>
      </c>
      <c r="AF99" s="26" t="s">
        <v>289</v>
      </c>
      <c r="AG99" s="26" t="s">
        <v>287</v>
      </c>
      <c r="AH99" s="26" t="s">
        <v>286</v>
      </c>
      <c r="AI99" s="26" t="s">
        <v>422</v>
      </c>
      <c r="AJ99" s="26" t="s">
        <v>289</v>
      </c>
      <c r="AK99" s="26" t="s">
        <v>287</v>
      </c>
      <c r="AL99" s="26" t="s">
        <v>287</v>
      </c>
      <c r="AM99" s="26" t="s">
        <v>287</v>
      </c>
      <c r="AN99" s="26" t="s">
        <v>289</v>
      </c>
      <c r="AO99" s="26" t="s">
        <v>286</v>
      </c>
      <c r="AP99" s="26" t="s">
        <v>423</v>
      </c>
      <c r="AQ99" s="26" t="s">
        <v>304</v>
      </c>
      <c r="AR99" s="26" t="s">
        <v>566</v>
      </c>
      <c r="AS99" s="27" t="s">
        <v>322</v>
      </c>
      <c r="AT99" s="27"/>
      <c r="AU99" s="27"/>
      <c r="AV99" s="28" t="s">
        <v>588</v>
      </c>
      <c r="AW99" s="28"/>
      <c r="AX99" s="32" t="s">
        <v>604</v>
      </c>
      <c r="AY99" s="37"/>
      <c r="AZ99" s="29"/>
      <c r="BA99" s="28" t="s">
        <v>638</v>
      </c>
      <c r="BB99" s="56"/>
    </row>
    <row r="100" spans="1:265" ht="63" x14ac:dyDescent="0.25">
      <c r="A100" s="18">
        <v>45342</v>
      </c>
      <c r="B100" s="19" t="s">
        <v>306</v>
      </c>
      <c r="C100" s="20" t="s">
        <v>190</v>
      </c>
      <c r="D100" s="20" t="s">
        <v>16</v>
      </c>
      <c r="E100" s="20" t="s">
        <v>476</v>
      </c>
      <c r="F100" s="20" t="s">
        <v>37</v>
      </c>
      <c r="G100" s="20">
        <v>1</v>
      </c>
      <c r="H100" s="20">
        <v>55</v>
      </c>
      <c r="I100" s="20">
        <v>133</v>
      </c>
      <c r="J100" s="20">
        <v>34</v>
      </c>
      <c r="K100" s="21">
        <f t="shared" si="1"/>
        <v>52.602164999999999</v>
      </c>
      <c r="L100" s="22" t="s">
        <v>46</v>
      </c>
      <c r="M100" s="22" t="s">
        <v>72</v>
      </c>
      <c r="N100" s="23" t="s">
        <v>38</v>
      </c>
      <c r="O100" s="23" t="s">
        <v>770</v>
      </c>
      <c r="P100" s="23" t="s">
        <v>480</v>
      </c>
      <c r="Q100" s="35" t="s">
        <v>313</v>
      </c>
      <c r="R100" s="23" t="s">
        <v>313</v>
      </c>
      <c r="S100" s="23" t="s">
        <v>477</v>
      </c>
      <c r="T100" s="23" t="s">
        <v>313</v>
      </c>
      <c r="U100" s="23" t="s">
        <v>718</v>
      </c>
      <c r="V100" s="23" t="s">
        <v>313</v>
      </c>
      <c r="W100" s="23" t="s">
        <v>313</v>
      </c>
      <c r="X100" s="23"/>
      <c r="Y100" s="24" t="s">
        <v>191</v>
      </c>
      <c r="Z100" s="25" t="s">
        <v>289</v>
      </c>
      <c r="AA100" s="25" t="s">
        <v>287</v>
      </c>
      <c r="AB100" s="26" t="s">
        <v>286</v>
      </c>
      <c r="AC100" s="25" t="s">
        <v>289</v>
      </c>
      <c r="AD100" s="26" t="s">
        <v>287</v>
      </c>
      <c r="AE100" s="26" t="s">
        <v>287</v>
      </c>
      <c r="AF100" s="26" t="s">
        <v>287</v>
      </c>
      <c r="AG100" s="26" t="s">
        <v>287</v>
      </c>
      <c r="AH100" s="26" t="s">
        <v>286</v>
      </c>
      <c r="AI100" s="26" t="s">
        <v>478</v>
      </c>
      <c r="AJ100" s="26" t="s">
        <v>286</v>
      </c>
      <c r="AK100" s="26" t="s">
        <v>286</v>
      </c>
      <c r="AL100" s="26" t="s">
        <v>287</v>
      </c>
      <c r="AM100" s="26" t="s">
        <v>286</v>
      </c>
      <c r="AN100" s="26" t="s">
        <v>287</v>
      </c>
      <c r="AO100" s="26" t="s">
        <v>287</v>
      </c>
      <c r="AP100" s="26" t="s">
        <v>479</v>
      </c>
      <c r="AQ100" s="26" t="s">
        <v>304</v>
      </c>
      <c r="AR100" s="26" t="s">
        <v>607</v>
      </c>
      <c r="AS100" s="27" t="s">
        <v>328</v>
      </c>
      <c r="AT100" s="27"/>
      <c r="AU100" s="27"/>
      <c r="AV100" s="28" t="s">
        <v>345</v>
      </c>
      <c r="AW100" s="28"/>
      <c r="AX100" s="32" t="s">
        <v>604</v>
      </c>
      <c r="AY100" s="37"/>
      <c r="AZ100" s="29" t="s">
        <v>598</v>
      </c>
      <c r="BA100" s="28" t="s">
        <v>639</v>
      </c>
      <c r="BB100" s="56" t="s">
        <v>352</v>
      </c>
    </row>
    <row r="101" spans="1:265" ht="110.25" hidden="1" x14ac:dyDescent="0.25">
      <c r="A101" s="38">
        <v>45341</v>
      </c>
      <c r="B101" s="19" t="s">
        <v>368</v>
      </c>
      <c r="C101" s="20" t="s">
        <v>861</v>
      </c>
      <c r="D101" s="20" t="s">
        <v>16</v>
      </c>
      <c r="E101" s="20"/>
      <c r="F101" s="20" t="s">
        <v>37</v>
      </c>
      <c r="G101" s="20" t="s">
        <v>432</v>
      </c>
      <c r="H101" s="20">
        <v>69</v>
      </c>
      <c r="I101" s="20">
        <v>55</v>
      </c>
      <c r="J101" s="20">
        <v>47</v>
      </c>
      <c r="K101" s="21">
        <f t="shared" si="1"/>
        <v>37.724197500000002</v>
      </c>
      <c r="L101" s="39" t="s">
        <v>12</v>
      </c>
      <c r="M101" s="39" t="s">
        <v>222</v>
      </c>
      <c r="N101" s="23" t="s">
        <v>38</v>
      </c>
      <c r="O101" s="23" t="s">
        <v>734</v>
      </c>
      <c r="P101" s="23" t="s">
        <v>742</v>
      </c>
      <c r="Q101" s="35" t="s">
        <v>313</v>
      </c>
      <c r="R101" s="23" t="s">
        <v>847</v>
      </c>
      <c r="S101" s="35" t="s">
        <v>387</v>
      </c>
      <c r="T101" s="23" t="s">
        <v>313</v>
      </c>
      <c r="U101" s="23" t="s">
        <v>732</v>
      </c>
      <c r="V101" s="23" t="s">
        <v>695</v>
      </c>
      <c r="W101" s="23" t="s">
        <v>313</v>
      </c>
      <c r="X101" s="23" t="s">
        <v>846</v>
      </c>
      <c r="Y101" s="24"/>
      <c r="Z101" s="25" t="s">
        <v>289</v>
      </c>
      <c r="AA101" s="25" t="s">
        <v>289</v>
      </c>
      <c r="AB101" s="26" t="s">
        <v>287</v>
      </c>
      <c r="AC101" s="26" t="s">
        <v>289</v>
      </c>
      <c r="AD101" s="26" t="s">
        <v>289</v>
      </c>
      <c r="AE101" s="26" t="s">
        <v>287</v>
      </c>
      <c r="AF101" s="26" t="s">
        <v>289</v>
      </c>
      <c r="AG101" s="26" t="s">
        <v>289</v>
      </c>
      <c r="AH101" s="26" t="s">
        <v>289</v>
      </c>
      <c r="AI101" s="26" t="s">
        <v>433</v>
      </c>
      <c r="AJ101" s="26" t="s">
        <v>289</v>
      </c>
      <c r="AK101" s="26" t="s">
        <v>289</v>
      </c>
      <c r="AL101" s="26" t="s">
        <v>289</v>
      </c>
      <c r="AM101" s="26" t="s">
        <v>289</v>
      </c>
      <c r="AN101" s="26" t="s">
        <v>289</v>
      </c>
      <c r="AO101" s="26" t="s">
        <v>289</v>
      </c>
      <c r="AP101" s="26" t="s">
        <v>434</v>
      </c>
      <c r="AQ101" s="26" t="s">
        <v>304</v>
      </c>
      <c r="AR101" s="26" t="s">
        <v>605</v>
      </c>
      <c r="AS101" s="27"/>
      <c r="AT101" s="27"/>
      <c r="AU101" s="27"/>
      <c r="AV101" s="28"/>
      <c r="AW101" s="28" t="s">
        <v>592</v>
      </c>
      <c r="AX101" s="28"/>
      <c r="AY101" s="28"/>
      <c r="AZ101" s="28" t="s">
        <v>598</v>
      </c>
      <c r="BA101" s="28" t="s">
        <v>642</v>
      </c>
      <c r="BB101" s="56"/>
    </row>
    <row r="102" spans="1:265" ht="104.45" customHeight="1" x14ac:dyDescent="0.25">
      <c r="A102" s="18">
        <v>45342</v>
      </c>
      <c r="B102" s="19" t="s">
        <v>306</v>
      </c>
      <c r="C102" s="20" t="s">
        <v>367</v>
      </c>
      <c r="D102" s="20" t="s">
        <v>16</v>
      </c>
      <c r="E102" s="20" t="s">
        <v>52</v>
      </c>
      <c r="F102" s="20" t="s">
        <v>37</v>
      </c>
      <c r="G102" s="20">
        <v>1</v>
      </c>
      <c r="H102" s="20">
        <v>44</v>
      </c>
      <c r="I102" s="20">
        <v>26</v>
      </c>
      <c r="J102" s="20">
        <v>18</v>
      </c>
      <c r="K102" s="21">
        <f t="shared" si="1"/>
        <v>4.3552080000000002</v>
      </c>
      <c r="L102" s="20" t="s">
        <v>46</v>
      </c>
      <c r="M102" s="20" t="s">
        <v>353</v>
      </c>
      <c r="N102" s="23" t="s">
        <v>38</v>
      </c>
      <c r="O102" s="23" t="s">
        <v>769</v>
      </c>
      <c r="P102" s="35" t="s">
        <v>313</v>
      </c>
      <c r="Q102" s="35" t="s">
        <v>313</v>
      </c>
      <c r="R102" s="23" t="s">
        <v>313</v>
      </c>
      <c r="S102" s="35" t="s">
        <v>387</v>
      </c>
      <c r="T102" s="23" t="s">
        <v>313</v>
      </c>
      <c r="U102" s="23" t="s">
        <v>313</v>
      </c>
      <c r="V102" s="23" t="s">
        <v>313</v>
      </c>
      <c r="W102" s="23" t="s">
        <v>313</v>
      </c>
      <c r="X102" s="23" t="s">
        <v>757</v>
      </c>
      <c r="Y102" s="24"/>
      <c r="Z102" s="26" t="s">
        <v>289</v>
      </c>
      <c r="AA102" s="26" t="s">
        <v>289</v>
      </c>
      <c r="AB102" s="26" t="s">
        <v>286</v>
      </c>
      <c r="AC102" s="26" t="s">
        <v>286</v>
      </c>
      <c r="AD102" s="26" t="s">
        <v>287</v>
      </c>
      <c r="AE102" s="26" t="s">
        <v>286</v>
      </c>
      <c r="AF102" s="26" t="s">
        <v>287</v>
      </c>
      <c r="AG102" s="26" t="s">
        <v>287</v>
      </c>
      <c r="AH102" s="26" t="s">
        <v>286</v>
      </c>
      <c r="AI102" s="26"/>
      <c r="AJ102" s="26" t="s">
        <v>286</v>
      </c>
      <c r="AK102" s="26" t="s">
        <v>286</v>
      </c>
      <c r="AL102" s="26" t="s">
        <v>287</v>
      </c>
      <c r="AM102" s="26" t="s">
        <v>286</v>
      </c>
      <c r="AN102" s="26" t="s">
        <v>287</v>
      </c>
      <c r="AO102" s="26" t="s">
        <v>287</v>
      </c>
      <c r="AP102" s="26"/>
      <c r="AQ102" s="26" t="s">
        <v>304</v>
      </c>
      <c r="AR102" s="26" t="s">
        <v>607</v>
      </c>
      <c r="AS102" s="27" t="s">
        <v>322</v>
      </c>
      <c r="AT102" s="27"/>
      <c r="AU102" s="27"/>
      <c r="AV102" s="27" t="s">
        <v>435</v>
      </c>
      <c r="AW102" s="28"/>
      <c r="AX102" s="32" t="s">
        <v>604</v>
      </c>
      <c r="AY102" s="29"/>
      <c r="AZ102" s="29" t="s">
        <v>598</v>
      </c>
      <c r="BA102" s="28"/>
      <c r="BB102" s="56" t="s">
        <v>352</v>
      </c>
    </row>
    <row r="103" spans="1:265" ht="75.599999999999994" customHeight="1" x14ac:dyDescent="0.25">
      <c r="A103" s="18">
        <v>45342</v>
      </c>
      <c r="B103" s="19" t="s">
        <v>306</v>
      </c>
      <c r="C103" s="20" t="s">
        <v>366</v>
      </c>
      <c r="D103" s="20" t="s">
        <v>16</v>
      </c>
      <c r="E103" s="20" t="s">
        <v>436</v>
      </c>
      <c r="F103" s="20" t="s">
        <v>37</v>
      </c>
      <c r="G103" s="20">
        <v>2</v>
      </c>
      <c r="H103" s="20">
        <v>29</v>
      </c>
      <c r="I103" s="20">
        <v>19</v>
      </c>
      <c r="J103" s="20">
        <v>16</v>
      </c>
      <c r="K103" s="21">
        <f t="shared" si="1"/>
        <v>1.8645839999999998</v>
      </c>
      <c r="L103" s="20" t="s">
        <v>46</v>
      </c>
      <c r="M103" s="20" t="s">
        <v>353</v>
      </c>
      <c r="N103" s="23" t="s">
        <v>38</v>
      </c>
      <c r="O103" s="23" t="s">
        <v>438</v>
      </c>
      <c r="P103" s="35" t="s">
        <v>313</v>
      </c>
      <c r="Q103" s="35" t="s">
        <v>313</v>
      </c>
      <c r="R103" s="23" t="s">
        <v>313</v>
      </c>
      <c r="S103" s="23" t="s">
        <v>602</v>
      </c>
      <c r="T103" s="23" t="s">
        <v>313</v>
      </c>
      <c r="U103" s="23" t="s">
        <v>313</v>
      </c>
      <c r="V103" s="23" t="s">
        <v>313</v>
      </c>
      <c r="W103" s="23" t="s">
        <v>313</v>
      </c>
      <c r="X103" s="23"/>
      <c r="Y103" s="24"/>
      <c r="Z103" s="26" t="s">
        <v>289</v>
      </c>
      <c r="AA103" s="26" t="s">
        <v>289</v>
      </c>
      <c r="AB103" s="26" t="s">
        <v>286</v>
      </c>
      <c r="AC103" s="26" t="s">
        <v>286</v>
      </c>
      <c r="AD103" s="26" t="s">
        <v>287</v>
      </c>
      <c r="AE103" s="26" t="s">
        <v>286</v>
      </c>
      <c r="AF103" s="26" t="s">
        <v>289</v>
      </c>
      <c r="AG103" s="26" t="s">
        <v>287</v>
      </c>
      <c r="AH103" s="26" t="s">
        <v>286</v>
      </c>
      <c r="AI103" s="26" t="s">
        <v>437</v>
      </c>
      <c r="AJ103" s="26" t="s">
        <v>286</v>
      </c>
      <c r="AK103" s="26" t="s">
        <v>286</v>
      </c>
      <c r="AL103" s="26" t="s">
        <v>287</v>
      </c>
      <c r="AM103" s="26" t="s">
        <v>286</v>
      </c>
      <c r="AN103" s="26" t="s">
        <v>289</v>
      </c>
      <c r="AO103" s="26" t="s">
        <v>286</v>
      </c>
      <c r="AP103" s="26"/>
      <c r="AQ103" s="26" t="s">
        <v>304</v>
      </c>
      <c r="AR103" s="26" t="s">
        <v>566</v>
      </c>
      <c r="AS103" s="27" t="s">
        <v>290</v>
      </c>
      <c r="AT103" s="27"/>
      <c r="AU103" s="27"/>
      <c r="AV103" s="27" t="s">
        <v>439</v>
      </c>
      <c r="AW103" s="28"/>
      <c r="AX103" s="32" t="s">
        <v>604</v>
      </c>
      <c r="AY103" s="55"/>
      <c r="AZ103" s="55"/>
      <c r="BA103" s="28"/>
      <c r="BB103" s="56" t="s">
        <v>352</v>
      </c>
    </row>
    <row r="104" spans="1:265" ht="63" x14ac:dyDescent="0.25">
      <c r="A104" s="18">
        <v>45342</v>
      </c>
      <c r="B104" s="19" t="s">
        <v>306</v>
      </c>
      <c r="C104" s="20" t="s">
        <v>365</v>
      </c>
      <c r="D104" s="20" t="s">
        <v>16</v>
      </c>
      <c r="E104" s="20" t="s">
        <v>440</v>
      </c>
      <c r="F104" s="20" t="s">
        <v>37</v>
      </c>
      <c r="G104" s="20">
        <v>3</v>
      </c>
      <c r="H104" s="20">
        <v>30</v>
      </c>
      <c r="I104" s="20">
        <v>25</v>
      </c>
      <c r="J104" s="20">
        <v>8</v>
      </c>
      <c r="K104" s="21">
        <f t="shared" si="1"/>
        <v>1.2690000000000001</v>
      </c>
      <c r="L104" s="20" t="s">
        <v>46</v>
      </c>
      <c r="M104" s="20" t="s">
        <v>353</v>
      </c>
      <c r="N104" s="23" t="s">
        <v>38</v>
      </c>
      <c r="O104" s="23"/>
      <c r="P104" s="35" t="s">
        <v>313</v>
      </c>
      <c r="Q104" s="23" t="s">
        <v>442</v>
      </c>
      <c r="R104" s="23" t="s">
        <v>313</v>
      </c>
      <c r="S104" s="23" t="s">
        <v>54</v>
      </c>
      <c r="T104" s="23" t="s">
        <v>313</v>
      </c>
      <c r="U104" s="23" t="s">
        <v>313</v>
      </c>
      <c r="V104" s="23" t="s">
        <v>313</v>
      </c>
      <c r="W104" s="23" t="s">
        <v>313</v>
      </c>
      <c r="X104" s="23" t="s">
        <v>441</v>
      </c>
      <c r="Y104" s="24"/>
      <c r="Z104" s="26" t="s">
        <v>289</v>
      </c>
      <c r="AA104" s="26" t="s">
        <v>289</v>
      </c>
      <c r="AB104" s="26" t="s">
        <v>286</v>
      </c>
      <c r="AC104" s="26" t="s">
        <v>286</v>
      </c>
      <c r="AD104" s="26" t="s">
        <v>286</v>
      </c>
      <c r="AE104" s="26" t="s">
        <v>286</v>
      </c>
      <c r="AF104" s="26" t="s">
        <v>289</v>
      </c>
      <c r="AG104" s="26" t="s">
        <v>287</v>
      </c>
      <c r="AH104" s="26" t="s">
        <v>286</v>
      </c>
      <c r="AI104" s="26"/>
      <c r="AJ104" s="26" t="s">
        <v>286</v>
      </c>
      <c r="AK104" s="26" t="s">
        <v>286</v>
      </c>
      <c r="AL104" s="26" t="s">
        <v>287</v>
      </c>
      <c r="AM104" s="26" t="s">
        <v>286</v>
      </c>
      <c r="AN104" s="26" t="s">
        <v>289</v>
      </c>
      <c r="AO104" s="26" t="s">
        <v>286</v>
      </c>
      <c r="AP104" s="26"/>
      <c r="AQ104" s="26" t="s">
        <v>304</v>
      </c>
      <c r="AR104" s="26" t="s">
        <v>566</v>
      </c>
      <c r="AS104" s="27" t="s">
        <v>322</v>
      </c>
      <c r="AT104" s="27"/>
      <c r="AU104" s="27"/>
      <c r="AV104" s="27" t="s">
        <v>443</v>
      </c>
      <c r="AW104" s="27"/>
      <c r="AX104" s="32" t="s">
        <v>604</v>
      </c>
      <c r="AY104" s="27"/>
      <c r="AZ104" s="27"/>
      <c r="BA104" s="28"/>
      <c r="BB104" s="56" t="s">
        <v>352</v>
      </c>
    </row>
    <row r="105" spans="1:265" ht="47.25" x14ac:dyDescent="0.25">
      <c r="A105" s="18">
        <v>45342</v>
      </c>
      <c r="B105" s="19" t="s">
        <v>306</v>
      </c>
      <c r="C105" s="20" t="s">
        <v>364</v>
      </c>
      <c r="D105" s="20" t="s">
        <v>16</v>
      </c>
      <c r="E105" s="20" t="s">
        <v>440</v>
      </c>
      <c r="F105" s="20" t="s">
        <v>37</v>
      </c>
      <c r="G105" s="20">
        <v>2</v>
      </c>
      <c r="H105" s="20">
        <v>35</v>
      </c>
      <c r="I105" s="20">
        <v>25</v>
      </c>
      <c r="J105" s="20">
        <v>12</v>
      </c>
      <c r="K105" s="21">
        <f t="shared" si="1"/>
        <v>2.2207500000000002</v>
      </c>
      <c r="L105" s="20" t="s">
        <v>46</v>
      </c>
      <c r="M105" s="20" t="s">
        <v>353</v>
      </c>
      <c r="N105" s="23" t="s">
        <v>38</v>
      </c>
      <c r="O105" s="23"/>
      <c r="P105" s="35" t="s">
        <v>313</v>
      </c>
      <c r="Q105" s="35" t="s">
        <v>313</v>
      </c>
      <c r="R105" s="23" t="s">
        <v>313</v>
      </c>
      <c r="S105" s="23" t="s">
        <v>54</v>
      </c>
      <c r="T105" s="23" t="s">
        <v>313</v>
      </c>
      <c r="U105" s="23" t="s">
        <v>313</v>
      </c>
      <c r="V105" s="23" t="s">
        <v>313</v>
      </c>
      <c r="W105" s="23" t="s">
        <v>444</v>
      </c>
      <c r="X105" s="23" t="s">
        <v>767</v>
      </c>
      <c r="Y105" s="24"/>
      <c r="Z105" s="26" t="s">
        <v>289</v>
      </c>
      <c r="AA105" s="26" t="s">
        <v>289</v>
      </c>
      <c r="AB105" s="26" t="s">
        <v>286</v>
      </c>
      <c r="AC105" s="26" t="s">
        <v>286</v>
      </c>
      <c r="AD105" s="26" t="s">
        <v>287</v>
      </c>
      <c r="AE105" s="26" t="s">
        <v>287</v>
      </c>
      <c r="AF105" s="26" t="s">
        <v>289</v>
      </c>
      <c r="AG105" s="26" t="s">
        <v>289</v>
      </c>
      <c r="AH105" s="26" t="s">
        <v>286</v>
      </c>
      <c r="AI105" s="26"/>
      <c r="AJ105" s="26" t="s">
        <v>289</v>
      </c>
      <c r="AK105" s="26" t="s">
        <v>289</v>
      </c>
      <c r="AL105" s="26" t="s">
        <v>289</v>
      </c>
      <c r="AM105" s="26" t="s">
        <v>289</v>
      </c>
      <c r="AN105" s="26" t="s">
        <v>289</v>
      </c>
      <c r="AO105" s="26" t="s">
        <v>286</v>
      </c>
      <c r="AP105" s="26" t="s">
        <v>445</v>
      </c>
      <c r="AQ105" s="26" t="s">
        <v>304</v>
      </c>
      <c r="AR105" s="26" t="s">
        <v>566</v>
      </c>
      <c r="AS105" s="27" t="s">
        <v>322</v>
      </c>
      <c r="AT105" s="27"/>
      <c r="AU105" s="27"/>
      <c r="AV105" s="27" t="s">
        <v>439</v>
      </c>
      <c r="AW105" s="27"/>
      <c r="AX105" s="32" t="s">
        <v>604</v>
      </c>
      <c r="AY105" s="27"/>
      <c r="AZ105" s="27"/>
      <c r="BA105" s="28" t="s">
        <v>589</v>
      </c>
      <c r="BB105" s="56" t="s">
        <v>352</v>
      </c>
    </row>
    <row r="106" spans="1:265" ht="47.25" x14ac:dyDescent="0.25">
      <c r="A106" s="18">
        <v>45342</v>
      </c>
      <c r="B106" s="19" t="s">
        <v>306</v>
      </c>
      <c r="C106" s="20" t="s">
        <v>363</v>
      </c>
      <c r="D106" s="20" t="s">
        <v>16</v>
      </c>
      <c r="E106" s="20" t="s">
        <v>448</v>
      </c>
      <c r="F106" s="20" t="s">
        <v>37</v>
      </c>
      <c r="G106" s="20">
        <v>7</v>
      </c>
      <c r="H106" s="20">
        <v>42</v>
      </c>
      <c r="I106" s="20">
        <v>24</v>
      </c>
      <c r="J106" s="20">
        <v>15</v>
      </c>
      <c r="K106" s="21">
        <f t="shared" si="1"/>
        <v>3.1978800000000001</v>
      </c>
      <c r="L106" s="20" t="s">
        <v>46</v>
      </c>
      <c r="M106" s="20" t="s">
        <v>353</v>
      </c>
      <c r="N106" s="23" t="s">
        <v>38</v>
      </c>
      <c r="O106" s="23" t="s">
        <v>768</v>
      </c>
      <c r="P106" s="35" t="s">
        <v>313</v>
      </c>
      <c r="Q106" s="35" t="s">
        <v>313</v>
      </c>
      <c r="R106" s="23" t="s">
        <v>313</v>
      </c>
      <c r="S106" s="35" t="s">
        <v>387</v>
      </c>
      <c r="T106" s="23" t="s">
        <v>313</v>
      </c>
      <c r="U106" s="23" t="s">
        <v>313</v>
      </c>
      <c r="V106" s="23" t="s">
        <v>313</v>
      </c>
      <c r="W106" s="23" t="s">
        <v>446</v>
      </c>
      <c r="X106" s="23" t="s">
        <v>767</v>
      </c>
      <c r="Y106" s="24"/>
      <c r="Z106" s="26" t="s">
        <v>289</v>
      </c>
      <c r="AA106" s="26" t="s">
        <v>289</v>
      </c>
      <c r="AB106" s="26" t="s">
        <v>286</v>
      </c>
      <c r="AC106" s="26" t="s">
        <v>286</v>
      </c>
      <c r="AD106" s="26" t="s">
        <v>287</v>
      </c>
      <c r="AE106" s="26" t="s">
        <v>287</v>
      </c>
      <c r="AF106" s="26" t="s">
        <v>289</v>
      </c>
      <c r="AG106" s="26" t="s">
        <v>289</v>
      </c>
      <c r="AH106" s="26" t="s">
        <v>286</v>
      </c>
      <c r="AI106" s="26"/>
      <c r="AJ106" s="26" t="s">
        <v>289</v>
      </c>
      <c r="AK106" s="26" t="s">
        <v>289</v>
      </c>
      <c r="AL106" s="26" t="s">
        <v>289</v>
      </c>
      <c r="AM106" s="26" t="s">
        <v>289</v>
      </c>
      <c r="AN106" s="26" t="s">
        <v>289</v>
      </c>
      <c r="AO106" s="26" t="s">
        <v>287</v>
      </c>
      <c r="AP106" s="26"/>
      <c r="AQ106" s="26" t="s">
        <v>304</v>
      </c>
      <c r="AR106" s="26" t="s">
        <v>607</v>
      </c>
      <c r="AS106" s="27" t="s">
        <v>315</v>
      </c>
      <c r="AT106" s="27"/>
      <c r="AU106" s="27"/>
      <c r="AV106" s="27" t="s">
        <v>435</v>
      </c>
      <c r="AW106" s="27"/>
      <c r="AX106" s="32" t="s">
        <v>604</v>
      </c>
      <c r="AY106" s="28"/>
      <c r="AZ106" s="28" t="s">
        <v>598</v>
      </c>
      <c r="BA106" s="28"/>
      <c r="BB106" s="56" t="s">
        <v>352</v>
      </c>
    </row>
    <row r="107" spans="1:265" ht="47.25" x14ac:dyDescent="0.25">
      <c r="A107" s="18">
        <v>45342</v>
      </c>
      <c r="B107" s="19" t="s">
        <v>306</v>
      </c>
      <c r="C107" s="20" t="s">
        <v>351</v>
      </c>
      <c r="D107" s="20" t="s">
        <v>16</v>
      </c>
      <c r="E107" s="20" t="s">
        <v>447</v>
      </c>
      <c r="F107" s="20" t="s">
        <v>37</v>
      </c>
      <c r="G107" s="20">
        <v>1</v>
      </c>
      <c r="H107" s="20">
        <v>50</v>
      </c>
      <c r="I107" s="20">
        <v>27</v>
      </c>
      <c r="J107" s="20">
        <v>12</v>
      </c>
      <c r="K107" s="21">
        <f t="shared" si="1"/>
        <v>3.4262999999999999</v>
      </c>
      <c r="L107" s="20" t="s">
        <v>46</v>
      </c>
      <c r="M107" s="20" t="s">
        <v>353</v>
      </c>
      <c r="N107" s="23" t="s">
        <v>38</v>
      </c>
      <c r="O107" s="23" t="s">
        <v>449</v>
      </c>
      <c r="P107" s="35" t="s">
        <v>313</v>
      </c>
      <c r="Q107" s="35" t="s">
        <v>313</v>
      </c>
      <c r="R107" s="23" t="s">
        <v>313</v>
      </c>
      <c r="S107" s="35" t="s">
        <v>387</v>
      </c>
      <c r="T107" s="23" t="s">
        <v>313</v>
      </c>
      <c r="U107" s="23" t="s">
        <v>313</v>
      </c>
      <c r="V107" s="23" t="s">
        <v>313</v>
      </c>
      <c r="W107" s="23" t="s">
        <v>446</v>
      </c>
      <c r="X107" s="23"/>
      <c r="Y107" s="24"/>
      <c r="Z107" s="26" t="s">
        <v>289</v>
      </c>
      <c r="AA107" s="26" t="s">
        <v>289</v>
      </c>
      <c r="AB107" s="26" t="s">
        <v>286</v>
      </c>
      <c r="AC107" s="26" t="s">
        <v>286</v>
      </c>
      <c r="AD107" s="26" t="s">
        <v>287</v>
      </c>
      <c r="AE107" s="26" t="s">
        <v>287</v>
      </c>
      <c r="AF107" s="26" t="s">
        <v>289</v>
      </c>
      <c r="AG107" s="26" t="s">
        <v>287</v>
      </c>
      <c r="AH107" s="26" t="s">
        <v>286</v>
      </c>
      <c r="AI107" s="26"/>
      <c r="AJ107" s="26" t="s">
        <v>286</v>
      </c>
      <c r="AK107" s="26" t="s">
        <v>286</v>
      </c>
      <c r="AL107" s="26" t="s">
        <v>287</v>
      </c>
      <c r="AM107" s="26" t="s">
        <v>286</v>
      </c>
      <c r="AN107" s="26" t="s">
        <v>287</v>
      </c>
      <c r="AO107" s="26" t="s">
        <v>289</v>
      </c>
      <c r="AP107" s="26" t="s">
        <v>450</v>
      </c>
      <c r="AQ107" s="26" t="s">
        <v>304</v>
      </c>
      <c r="AR107" s="26" t="s">
        <v>607</v>
      </c>
      <c r="AS107" s="27" t="s">
        <v>322</v>
      </c>
      <c r="AT107" s="27"/>
      <c r="AU107" s="27"/>
      <c r="AV107" s="27" t="s">
        <v>290</v>
      </c>
      <c r="AW107" s="27"/>
      <c r="AX107" s="32" t="s">
        <v>604</v>
      </c>
      <c r="AY107" s="28"/>
      <c r="AZ107" s="28" t="s">
        <v>598</v>
      </c>
      <c r="BA107" s="28"/>
      <c r="BB107" s="56" t="s">
        <v>352</v>
      </c>
    </row>
    <row r="108" spans="1:265" ht="31.5" x14ac:dyDescent="0.25">
      <c r="A108" s="18">
        <v>45342</v>
      </c>
      <c r="B108" s="19" t="s">
        <v>306</v>
      </c>
      <c r="C108" s="20" t="s">
        <v>362</v>
      </c>
      <c r="D108" s="20" t="s">
        <v>16</v>
      </c>
      <c r="E108" s="20" t="s">
        <v>440</v>
      </c>
      <c r="F108" s="20" t="s">
        <v>37</v>
      </c>
      <c r="G108" s="20">
        <v>1</v>
      </c>
      <c r="H108" s="20">
        <v>28</v>
      </c>
      <c r="I108" s="20">
        <v>18</v>
      </c>
      <c r="J108" s="20">
        <v>10</v>
      </c>
      <c r="K108" s="21">
        <f t="shared" si="1"/>
        <v>1.06596</v>
      </c>
      <c r="L108" s="20" t="s">
        <v>46</v>
      </c>
      <c r="M108" s="20" t="s">
        <v>353</v>
      </c>
      <c r="N108" s="23" t="s">
        <v>38</v>
      </c>
      <c r="O108" s="23" t="s">
        <v>455</v>
      </c>
      <c r="P108" s="23" t="s">
        <v>451</v>
      </c>
      <c r="Q108" s="35" t="s">
        <v>313</v>
      </c>
      <c r="R108" s="23" t="s">
        <v>313</v>
      </c>
      <c r="S108" s="23" t="s">
        <v>453</v>
      </c>
      <c r="T108" s="23" t="s">
        <v>313</v>
      </c>
      <c r="U108" s="23" t="s">
        <v>452</v>
      </c>
      <c r="V108" s="23" t="s">
        <v>313</v>
      </c>
      <c r="W108" s="23" t="s">
        <v>357</v>
      </c>
      <c r="X108" s="23"/>
      <c r="Y108" s="24"/>
      <c r="Z108" s="26" t="s">
        <v>289</v>
      </c>
      <c r="AA108" s="26" t="s">
        <v>289</v>
      </c>
      <c r="AB108" s="26" t="s">
        <v>286</v>
      </c>
      <c r="AC108" s="26" t="s">
        <v>286</v>
      </c>
      <c r="AD108" s="26" t="s">
        <v>286</v>
      </c>
      <c r="AE108" s="26" t="s">
        <v>286</v>
      </c>
      <c r="AF108" s="26" t="s">
        <v>286</v>
      </c>
      <c r="AG108" s="26" t="s">
        <v>286</v>
      </c>
      <c r="AH108" s="26" t="s">
        <v>286</v>
      </c>
      <c r="AI108" s="26"/>
      <c r="AJ108" s="26" t="s">
        <v>286</v>
      </c>
      <c r="AK108" s="26" t="s">
        <v>286</v>
      </c>
      <c r="AL108" s="26" t="s">
        <v>286</v>
      </c>
      <c r="AM108" s="26" t="s">
        <v>286</v>
      </c>
      <c r="AN108" s="26" t="s">
        <v>286</v>
      </c>
      <c r="AO108" s="26" t="s">
        <v>286</v>
      </c>
      <c r="AP108" s="26"/>
      <c r="AQ108" s="26" t="s">
        <v>304</v>
      </c>
      <c r="AR108" s="26" t="s">
        <v>854</v>
      </c>
      <c r="AS108" s="27" t="s">
        <v>322</v>
      </c>
      <c r="AT108" s="27"/>
      <c r="AU108" s="27"/>
      <c r="AV108" s="27"/>
      <c r="AW108" s="27"/>
      <c r="AX108" s="32" t="s">
        <v>604</v>
      </c>
      <c r="AY108" s="27"/>
      <c r="AZ108" s="27"/>
      <c r="BA108" s="28"/>
      <c r="BB108" s="56" t="s">
        <v>352</v>
      </c>
    </row>
    <row r="109" spans="1:265" ht="31.5" x14ac:dyDescent="0.25">
      <c r="A109" s="18">
        <v>45342</v>
      </c>
      <c r="B109" s="19" t="s">
        <v>306</v>
      </c>
      <c r="C109" s="20" t="s">
        <v>347</v>
      </c>
      <c r="D109" s="20" t="s">
        <v>16</v>
      </c>
      <c r="E109" s="20" t="s">
        <v>145</v>
      </c>
      <c r="F109" s="20" t="s">
        <v>37</v>
      </c>
      <c r="G109" s="20">
        <v>1</v>
      </c>
      <c r="H109" s="20">
        <v>40</v>
      </c>
      <c r="I109" s="20">
        <v>16</v>
      </c>
      <c r="J109" s="20">
        <v>8</v>
      </c>
      <c r="K109" s="21">
        <f t="shared" si="1"/>
        <v>1.0828800000000001</v>
      </c>
      <c r="L109" s="20" t="s">
        <v>46</v>
      </c>
      <c r="M109" s="20" t="s">
        <v>353</v>
      </c>
      <c r="N109" s="23" t="s">
        <v>38</v>
      </c>
      <c r="O109" s="23" t="s">
        <v>454</v>
      </c>
      <c r="P109" s="35" t="s">
        <v>313</v>
      </c>
      <c r="Q109" s="35" t="s">
        <v>313</v>
      </c>
      <c r="R109" s="23" t="s">
        <v>313</v>
      </c>
      <c r="S109" s="23" t="s">
        <v>457</v>
      </c>
      <c r="T109" s="23" t="s">
        <v>313</v>
      </c>
      <c r="U109" s="23" t="s">
        <v>313</v>
      </c>
      <c r="V109" s="23" t="s">
        <v>313</v>
      </c>
      <c r="W109" s="23" t="s">
        <v>446</v>
      </c>
      <c r="X109" s="23"/>
      <c r="Y109" s="24"/>
      <c r="Z109" s="26" t="s">
        <v>289</v>
      </c>
      <c r="AA109" s="26" t="s">
        <v>289</v>
      </c>
      <c r="AB109" s="26" t="s">
        <v>286</v>
      </c>
      <c r="AC109" s="26" t="s">
        <v>286</v>
      </c>
      <c r="AD109" s="26" t="s">
        <v>287</v>
      </c>
      <c r="AE109" s="26" t="s">
        <v>286</v>
      </c>
      <c r="AF109" s="26" t="s">
        <v>287</v>
      </c>
      <c r="AG109" s="26" t="s">
        <v>286</v>
      </c>
      <c r="AH109" s="26" t="s">
        <v>286</v>
      </c>
      <c r="AI109" s="26"/>
      <c r="AJ109" s="26" t="s">
        <v>287</v>
      </c>
      <c r="AK109" s="26" t="s">
        <v>286</v>
      </c>
      <c r="AL109" s="26" t="s">
        <v>286</v>
      </c>
      <c r="AM109" s="26" t="s">
        <v>286</v>
      </c>
      <c r="AN109" s="26" t="s">
        <v>287</v>
      </c>
      <c r="AO109" s="26" t="s">
        <v>286</v>
      </c>
      <c r="AP109" s="26" t="s">
        <v>456</v>
      </c>
      <c r="AQ109" s="26" t="s">
        <v>304</v>
      </c>
      <c r="AR109" s="26" t="s">
        <v>860</v>
      </c>
      <c r="AS109" s="27" t="s">
        <v>322</v>
      </c>
      <c r="AT109" s="27"/>
      <c r="AU109" s="27"/>
      <c r="AV109" s="27"/>
      <c r="AW109" s="27"/>
      <c r="AX109" s="32" t="s">
        <v>604</v>
      </c>
      <c r="AY109" s="27"/>
      <c r="AZ109" s="27"/>
      <c r="BA109" s="28"/>
      <c r="BB109" s="56" t="s">
        <v>352</v>
      </c>
    </row>
    <row r="110" spans="1:265" ht="94.5" x14ac:dyDescent="0.25">
      <c r="A110" s="18">
        <v>45342</v>
      </c>
      <c r="B110" s="19" t="s">
        <v>306</v>
      </c>
      <c r="C110" s="20" t="s">
        <v>350</v>
      </c>
      <c r="D110" s="20" t="s">
        <v>16</v>
      </c>
      <c r="E110" s="20" t="s">
        <v>361</v>
      </c>
      <c r="F110" s="20" t="s">
        <v>37</v>
      </c>
      <c r="G110" s="20">
        <v>4</v>
      </c>
      <c r="H110" s="20">
        <v>23</v>
      </c>
      <c r="I110" s="20">
        <v>17</v>
      </c>
      <c r="J110" s="20">
        <v>8</v>
      </c>
      <c r="K110" s="21">
        <f t="shared" si="1"/>
        <v>0.66157200000000005</v>
      </c>
      <c r="L110" s="20" t="s">
        <v>46</v>
      </c>
      <c r="M110" s="20" t="s">
        <v>353</v>
      </c>
      <c r="N110" s="23" t="s">
        <v>38</v>
      </c>
      <c r="O110" s="23"/>
      <c r="P110" s="35" t="s">
        <v>313</v>
      </c>
      <c r="Q110" s="35" t="s">
        <v>313</v>
      </c>
      <c r="R110" s="23" t="s">
        <v>313</v>
      </c>
      <c r="S110" s="23" t="s">
        <v>54</v>
      </c>
      <c r="T110" s="23" t="s">
        <v>313</v>
      </c>
      <c r="U110" s="23" t="s">
        <v>313</v>
      </c>
      <c r="V110" s="23" t="s">
        <v>313</v>
      </c>
      <c r="W110" s="23" t="s">
        <v>446</v>
      </c>
      <c r="X110" s="23" t="s">
        <v>360</v>
      </c>
      <c r="Y110" s="24"/>
      <c r="Z110" s="26" t="s">
        <v>289</v>
      </c>
      <c r="AA110" s="26" t="s">
        <v>289</v>
      </c>
      <c r="AB110" s="26" t="s">
        <v>286</v>
      </c>
      <c r="AC110" s="26" t="s">
        <v>289</v>
      </c>
      <c r="AD110" s="26" t="s">
        <v>286</v>
      </c>
      <c r="AE110" s="26" t="s">
        <v>287</v>
      </c>
      <c r="AF110" s="26" t="s">
        <v>286</v>
      </c>
      <c r="AG110" s="26" t="s">
        <v>286</v>
      </c>
      <c r="AH110" s="26" t="s">
        <v>286</v>
      </c>
      <c r="AI110" s="26"/>
      <c r="AJ110" s="26" t="s">
        <v>286</v>
      </c>
      <c r="AK110" s="26" t="s">
        <v>286</v>
      </c>
      <c r="AL110" s="26" t="s">
        <v>286</v>
      </c>
      <c r="AM110" s="26" t="s">
        <v>286</v>
      </c>
      <c r="AN110" s="26" t="s">
        <v>287</v>
      </c>
      <c r="AO110" s="26" t="s">
        <v>286</v>
      </c>
      <c r="AP110" s="26"/>
      <c r="AQ110" s="26" t="s">
        <v>304</v>
      </c>
      <c r="AR110" s="26" t="s">
        <v>860</v>
      </c>
      <c r="AS110" s="27" t="s">
        <v>291</v>
      </c>
      <c r="AT110" s="27"/>
      <c r="AU110" s="27"/>
      <c r="AV110" s="27"/>
      <c r="AW110" s="27"/>
      <c r="AX110" s="32" t="s">
        <v>604</v>
      </c>
      <c r="AY110" s="27"/>
      <c r="AZ110" s="27"/>
      <c r="BA110" s="28"/>
      <c r="BB110" s="56" t="s">
        <v>352</v>
      </c>
      <c r="BC110" s="57"/>
      <c r="BD110" s="57"/>
      <c r="BE110" s="57"/>
      <c r="BF110" s="57"/>
      <c r="BG110" s="57"/>
      <c r="BH110" s="57"/>
      <c r="BI110" s="57"/>
      <c r="BJ110" s="57"/>
      <c r="BK110" s="57"/>
      <c r="BL110" s="57"/>
      <c r="BM110" s="57"/>
      <c r="BN110" s="57"/>
      <c r="BO110" s="57"/>
      <c r="BP110" s="57"/>
      <c r="BQ110" s="57"/>
      <c r="BR110" s="57"/>
      <c r="BS110" s="57"/>
      <c r="BT110" s="57"/>
      <c r="BU110" s="57"/>
      <c r="BV110" s="57"/>
      <c r="BW110" s="57"/>
      <c r="BX110" s="57"/>
      <c r="BY110" s="57"/>
      <c r="BZ110" s="57"/>
      <c r="CA110" s="57"/>
      <c r="CB110" s="57"/>
      <c r="CC110" s="57"/>
      <c r="CD110" s="57"/>
      <c r="CE110" s="57"/>
      <c r="CF110" s="57"/>
      <c r="CG110" s="57"/>
      <c r="CH110" s="57"/>
      <c r="CI110" s="57"/>
      <c r="CJ110" s="57"/>
      <c r="CK110" s="57"/>
      <c r="CL110" s="57"/>
      <c r="CM110" s="57"/>
      <c r="CN110" s="57"/>
      <c r="CO110" s="57"/>
      <c r="CP110" s="57"/>
      <c r="CQ110" s="57"/>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57"/>
      <c r="EJ110" s="57"/>
      <c r="EK110" s="57"/>
      <c r="EL110" s="57"/>
      <c r="EM110" s="57"/>
      <c r="EN110" s="57"/>
      <c r="EO110" s="57"/>
      <c r="EP110" s="57"/>
      <c r="EQ110" s="57"/>
      <c r="ER110" s="57"/>
      <c r="ES110" s="57"/>
      <c r="ET110" s="57"/>
      <c r="EU110" s="57"/>
      <c r="EV110" s="57"/>
      <c r="EW110" s="57"/>
      <c r="EX110" s="57"/>
      <c r="EY110" s="57"/>
      <c r="EZ110" s="57"/>
      <c r="FA110" s="57"/>
      <c r="FB110" s="57"/>
      <c r="FC110" s="57"/>
      <c r="FD110" s="57"/>
      <c r="FE110" s="57"/>
      <c r="FF110" s="57"/>
      <c r="FG110" s="57"/>
      <c r="FH110" s="57"/>
      <c r="FI110" s="57"/>
      <c r="FJ110" s="57"/>
      <c r="FK110" s="57"/>
      <c r="FL110" s="57"/>
      <c r="FM110" s="57"/>
      <c r="FN110" s="57"/>
      <c r="FO110" s="57"/>
      <c r="FP110" s="57"/>
      <c r="FQ110" s="57"/>
      <c r="FR110" s="57"/>
      <c r="FS110" s="57"/>
      <c r="FT110" s="57"/>
      <c r="FU110" s="57"/>
      <c r="FV110" s="57"/>
      <c r="FW110" s="57"/>
      <c r="FX110" s="57"/>
      <c r="FY110" s="57"/>
      <c r="FZ110" s="57"/>
      <c r="GA110" s="57"/>
      <c r="GB110" s="57"/>
      <c r="GC110" s="57"/>
      <c r="GD110" s="57"/>
      <c r="GE110" s="57"/>
      <c r="GF110" s="57"/>
      <c r="GG110" s="57"/>
      <c r="GH110" s="57"/>
      <c r="GI110" s="57"/>
      <c r="GJ110" s="57"/>
      <c r="GK110" s="57"/>
      <c r="GL110" s="57"/>
      <c r="GM110" s="57"/>
      <c r="GN110" s="57"/>
      <c r="GO110" s="57"/>
      <c r="GP110" s="57"/>
      <c r="GQ110" s="57"/>
      <c r="GR110" s="57"/>
      <c r="GS110" s="57"/>
      <c r="GT110" s="57"/>
      <c r="GU110" s="57"/>
      <c r="GV110" s="57"/>
      <c r="GW110" s="57"/>
      <c r="GX110" s="57"/>
      <c r="GY110" s="57"/>
      <c r="GZ110" s="57"/>
      <c r="HA110" s="57"/>
      <c r="HB110" s="57"/>
      <c r="HC110" s="57"/>
      <c r="HD110" s="57"/>
      <c r="HE110" s="57"/>
      <c r="HF110" s="57"/>
      <c r="HG110" s="57"/>
      <c r="HH110" s="57"/>
      <c r="HI110" s="57"/>
      <c r="HJ110" s="57"/>
      <c r="HK110" s="57"/>
      <c r="HL110" s="57"/>
      <c r="HM110" s="57"/>
      <c r="HN110" s="57"/>
      <c r="HO110" s="57"/>
      <c r="HP110" s="57"/>
      <c r="HQ110" s="57"/>
      <c r="HR110" s="57"/>
      <c r="HS110" s="57"/>
      <c r="HT110" s="57"/>
      <c r="HU110" s="57"/>
      <c r="HV110" s="57"/>
      <c r="HW110" s="57"/>
      <c r="HX110" s="57"/>
      <c r="HY110" s="57"/>
      <c r="HZ110" s="57"/>
      <c r="IA110" s="57"/>
      <c r="IB110" s="57"/>
      <c r="IC110" s="57"/>
      <c r="ID110" s="57"/>
      <c r="IE110" s="57"/>
      <c r="IF110" s="57"/>
      <c r="IG110" s="57"/>
      <c r="IH110" s="57"/>
      <c r="II110" s="57"/>
      <c r="IJ110" s="57"/>
      <c r="IK110" s="57"/>
      <c r="IL110" s="57"/>
      <c r="IM110" s="57"/>
      <c r="IN110" s="57"/>
      <c r="IO110" s="57"/>
      <c r="IP110" s="57"/>
      <c r="IQ110" s="57"/>
      <c r="IR110" s="57"/>
      <c r="IS110" s="57"/>
      <c r="IT110" s="57"/>
      <c r="IU110" s="57"/>
      <c r="IV110" s="57"/>
      <c r="IW110" s="57"/>
      <c r="IX110" s="57"/>
      <c r="IY110" s="57"/>
      <c r="IZ110" s="57"/>
      <c r="JA110" s="57"/>
      <c r="JB110" s="57"/>
      <c r="JC110" s="57"/>
      <c r="JD110" s="57"/>
      <c r="JE110" s="57"/>
    </row>
    <row r="111" spans="1:265" ht="63" x14ac:dyDescent="0.25">
      <c r="A111" s="18">
        <v>45342</v>
      </c>
      <c r="B111" s="19" t="s">
        <v>306</v>
      </c>
      <c r="C111" s="20" t="s">
        <v>348</v>
      </c>
      <c r="D111" s="20" t="s">
        <v>16</v>
      </c>
      <c r="E111" s="20" t="s">
        <v>356</v>
      </c>
      <c r="F111" s="20" t="s">
        <v>37</v>
      </c>
      <c r="G111" s="20">
        <v>1</v>
      </c>
      <c r="H111" s="20">
        <v>24</v>
      </c>
      <c r="I111" s="20">
        <v>25</v>
      </c>
      <c r="J111" s="20">
        <v>13</v>
      </c>
      <c r="K111" s="21">
        <f t="shared" si="1"/>
        <v>1.6496999999999999</v>
      </c>
      <c r="L111" s="20" t="s">
        <v>46</v>
      </c>
      <c r="M111" s="20" t="s">
        <v>353</v>
      </c>
      <c r="N111" s="23" t="s">
        <v>38</v>
      </c>
      <c r="O111" s="23" t="s">
        <v>357</v>
      </c>
      <c r="P111" s="35" t="s">
        <v>313</v>
      </c>
      <c r="Q111" s="35" t="s">
        <v>313</v>
      </c>
      <c r="R111" s="23" t="s">
        <v>313</v>
      </c>
      <c r="S111" s="23" t="s">
        <v>54</v>
      </c>
      <c r="T111" s="23" t="s">
        <v>759</v>
      </c>
      <c r="U111" s="23" t="s">
        <v>313</v>
      </c>
      <c r="V111" s="23" t="s">
        <v>313</v>
      </c>
      <c r="W111" s="23" t="s">
        <v>313</v>
      </c>
      <c r="X111" s="23"/>
      <c r="Y111" s="24"/>
      <c r="Z111" s="26" t="s">
        <v>289</v>
      </c>
      <c r="AA111" s="26" t="s">
        <v>289</v>
      </c>
      <c r="AB111" s="26" t="s">
        <v>286</v>
      </c>
      <c r="AC111" s="26" t="s">
        <v>286</v>
      </c>
      <c r="AD111" s="26" t="s">
        <v>287</v>
      </c>
      <c r="AE111" s="26" t="s">
        <v>286</v>
      </c>
      <c r="AF111" s="26" t="s">
        <v>287</v>
      </c>
      <c r="AG111" s="26" t="s">
        <v>286</v>
      </c>
      <c r="AH111" s="26" t="s">
        <v>286</v>
      </c>
      <c r="AI111" s="26" t="s">
        <v>358</v>
      </c>
      <c r="AJ111" s="26" t="s">
        <v>286</v>
      </c>
      <c r="AK111" s="26" t="s">
        <v>286</v>
      </c>
      <c r="AL111" s="26" t="s">
        <v>286</v>
      </c>
      <c r="AM111" s="26" t="s">
        <v>286</v>
      </c>
      <c r="AN111" s="26" t="s">
        <v>289</v>
      </c>
      <c r="AO111" s="26" t="s">
        <v>286</v>
      </c>
      <c r="AP111" s="26" t="s">
        <v>359</v>
      </c>
      <c r="AQ111" s="26" t="s">
        <v>304</v>
      </c>
      <c r="AR111" s="26" t="s">
        <v>854</v>
      </c>
      <c r="AS111" s="27" t="s">
        <v>291</v>
      </c>
      <c r="AT111" s="27"/>
      <c r="AU111" s="27"/>
      <c r="AV111" s="27"/>
      <c r="AW111" s="27"/>
      <c r="AX111" s="32" t="s">
        <v>604</v>
      </c>
      <c r="AY111" s="27"/>
      <c r="AZ111" s="27"/>
      <c r="BA111" s="28"/>
      <c r="BB111" s="56" t="s">
        <v>352</v>
      </c>
      <c r="BC111" s="57"/>
      <c r="BD111" s="57"/>
      <c r="BE111" s="57"/>
      <c r="BF111" s="57"/>
      <c r="BG111" s="57"/>
      <c r="BH111" s="57"/>
      <c r="BI111" s="57"/>
      <c r="BJ111" s="57"/>
      <c r="BK111" s="57"/>
      <c r="BL111" s="57"/>
      <c r="BM111" s="57"/>
      <c r="BN111" s="57"/>
      <c r="BO111" s="57"/>
      <c r="BP111" s="57"/>
      <c r="BQ111" s="57"/>
      <c r="BR111" s="57"/>
      <c r="BS111" s="57"/>
      <c r="BT111" s="57"/>
      <c r="BU111" s="57"/>
      <c r="BV111" s="57"/>
      <c r="BW111" s="57"/>
      <c r="BX111" s="57"/>
      <c r="BY111" s="57"/>
      <c r="BZ111" s="57"/>
      <c r="CA111" s="57"/>
      <c r="CB111" s="57"/>
      <c r="CC111" s="57"/>
      <c r="CD111" s="57"/>
      <c r="CE111" s="57"/>
      <c r="CF111" s="57"/>
      <c r="CG111" s="57"/>
      <c r="CH111" s="57"/>
      <c r="CI111" s="57"/>
      <c r="CJ111" s="57"/>
      <c r="CK111" s="57"/>
      <c r="CL111" s="57"/>
      <c r="CM111" s="57"/>
      <c r="CN111" s="57"/>
      <c r="CO111" s="57"/>
      <c r="CP111" s="57"/>
      <c r="CQ111" s="57"/>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57"/>
      <c r="EJ111" s="57"/>
      <c r="EK111" s="57"/>
      <c r="EL111" s="57"/>
      <c r="EM111" s="57"/>
      <c r="EN111" s="57"/>
      <c r="EO111" s="57"/>
      <c r="EP111" s="57"/>
      <c r="EQ111" s="57"/>
      <c r="ER111" s="57"/>
      <c r="ES111" s="57"/>
      <c r="ET111" s="57"/>
      <c r="EU111" s="57"/>
      <c r="EV111" s="57"/>
      <c r="EW111" s="57"/>
      <c r="EX111" s="57"/>
      <c r="EY111" s="57"/>
      <c r="EZ111" s="57"/>
      <c r="FA111" s="57"/>
      <c r="FB111" s="57"/>
      <c r="FC111" s="57"/>
      <c r="FD111" s="57"/>
      <c r="FE111" s="57"/>
      <c r="FF111" s="57"/>
      <c r="FG111" s="57"/>
      <c r="FH111" s="57"/>
      <c r="FI111" s="57"/>
      <c r="FJ111" s="57"/>
      <c r="FK111" s="57"/>
      <c r="FL111" s="57"/>
      <c r="FM111" s="57"/>
      <c r="FN111" s="57"/>
      <c r="FO111" s="57"/>
      <c r="FP111" s="57"/>
      <c r="FQ111" s="57"/>
      <c r="FR111" s="57"/>
      <c r="FS111" s="57"/>
      <c r="FT111" s="57"/>
      <c r="FU111" s="57"/>
      <c r="FV111" s="57"/>
      <c r="FW111" s="57"/>
      <c r="FX111" s="57"/>
      <c r="FY111" s="57"/>
      <c r="FZ111" s="57"/>
      <c r="GA111" s="57"/>
      <c r="GB111" s="57"/>
      <c r="GC111" s="57"/>
      <c r="GD111" s="57"/>
      <c r="GE111" s="57"/>
      <c r="GF111" s="57"/>
      <c r="GG111" s="57"/>
      <c r="GH111" s="57"/>
      <c r="GI111" s="57"/>
      <c r="GJ111" s="57"/>
      <c r="GK111" s="57"/>
      <c r="GL111" s="57"/>
      <c r="GM111" s="57"/>
      <c r="GN111" s="57"/>
      <c r="GO111" s="57"/>
      <c r="GP111" s="57"/>
      <c r="GQ111" s="57"/>
      <c r="GR111" s="57"/>
      <c r="GS111" s="57"/>
      <c r="GT111" s="57"/>
      <c r="GU111" s="57"/>
      <c r="GV111" s="57"/>
      <c r="GW111" s="57"/>
      <c r="GX111" s="57"/>
      <c r="GY111" s="57"/>
      <c r="GZ111" s="57"/>
      <c r="HA111" s="57"/>
      <c r="HB111" s="57"/>
      <c r="HC111" s="57"/>
      <c r="HD111" s="57"/>
      <c r="HE111" s="57"/>
      <c r="HF111" s="57"/>
      <c r="HG111" s="57"/>
      <c r="HH111" s="57"/>
      <c r="HI111" s="57"/>
      <c r="HJ111" s="57"/>
      <c r="HK111" s="57"/>
      <c r="HL111" s="57"/>
      <c r="HM111" s="57"/>
      <c r="HN111" s="57"/>
      <c r="HO111" s="57"/>
      <c r="HP111" s="57"/>
      <c r="HQ111" s="57"/>
      <c r="HR111" s="57"/>
      <c r="HS111" s="57"/>
      <c r="HT111" s="57"/>
      <c r="HU111" s="57"/>
      <c r="HV111" s="57"/>
      <c r="HW111" s="57"/>
      <c r="HX111" s="57"/>
      <c r="HY111" s="57"/>
      <c r="HZ111" s="57"/>
      <c r="IA111" s="57"/>
      <c r="IB111" s="57"/>
      <c r="IC111" s="57"/>
      <c r="ID111" s="57"/>
      <c r="IE111" s="57"/>
      <c r="IF111" s="57"/>
      <c r="IG111" s="57"/>
      <c r="IH111" s="57"/>
      <c r="II111" s="57"/>
      <c r="IJ111" s="57"/>
      <c r="IK111" s="57"/>
      <c r="IL111" s="57"/>
      <c r="IM111" s="57"/>
      <c r="IN111" s="57"/>
      <c r="IO111" s="57"/>
      <c r="IP111" s="57"/>
      <c r="IQ111" s="57"/>
      <c r="IR111" s="57"/>
      <c r="IS111" s="57"/>
      <c r="IT111" s="57"/>
      <c r="IU111" s="57"/>
      <c r="IV111" s="57"/>
      <c r="IW111" s="57"/>
      <c r="IX111" s="57"/>
      <c r="IY111" s="57"/>
      <c r="IZ111" s="57"/>
      <c r="JA111" s="57"/>
      <c r="JB111" s="57"/>
      <c r="JC111" s="57"/>
      <c r="JD111" s="57"/>
      <c r="JE111" s="57"/>
    </row>
    <row r="112" spans="1:265" s="58" customFormat="1" ht="31.5" x14ac:dyDescent="0.25">
      <c r="A112" s="18">
        <v>45342</v>
      </c>
      <c r="B112" s="19" t="s">
        <v>306</v>
      </c>
      <c r="C112" s="20" t="s">
        <v>349</v>
      </c>
      <c r="D112" s="20" t="s">
        <v>16</v>
      </c>
      <c r="E112" s="20" t="s">
        <v>354</v>
      </c>
      <c r="F112" s="20" t="s">
        <v>37</v>
      </c>
      <c r="G112" s="20">
        <v>3</v>
      </c>
      <c r="H112" s="20">
        <v>35</v>
      </c>
      <c r="I112" s="20">
        <v>24</v>
      </c>
      <c r="J112" s="20">
        <v>12</v>
      </c>
      <c r="K112" s="21">
        <f t="shared" si="1"/>
        <v>2.13192</v>
      </c>
      <c r="L112" s="20" t="s">
        <v>46</v>
      </c>
      <c r="M112" s="20" t="s">
        <v>353</v>
      </c>
      <c r="N112" s="23" t="s">
        <v>38</v>
      </c>
      <c r="O112" s="35"/>
      <c r="P112" s="35"/>
      <c r="Q112" s="35"/>
      <c r="R112" s="23"/>
      <c r="S112" s="23"/>
      <c r="T112" s="23"/>
      <c r="U112" s="23"/>
      <c r="V112" s="23"/>
      <c r="W112" s="23"/>
      <c r="X112" s="23"/>
      <c r="Y112" s="24"/>
      <c r="Z112" s="26" t="s">
        <v>289</v>
      </c>
      <c r="AA112" s="26" t="s">
        <v>289</v>
      </c>
      <c r="AB112" s="26" t="s">
        <v>286</v>
      </c>
      <c r="AC112" s="26" t="s">
        <v>286</v>
      </c>
      <c r="AD112" s="26" t="s">
        <v>286</v>
      </c>
      <c r="AE112" s="26" t="s">
        <v>286</v>
      </c>
      <c r="AF112" s="26" t="s">
        <v>287</v>
      </c>
      <c r="AG112" s="26" t="s">
        <v>286</v>
      </c>
      <c r="AH112" s="26" t="s">
        <v>286</v>
      </c>
      <c r="AI112" s="26"/>
      <c r="AJ112" s="26" t="s">
        <v>286</v>
      </c>
      <c r="AK112" s="26" t="s">
        <v>286</v>
      </c>
      <c r="AL112" s="26" t="s">
        <v>286</v>
      </c>
      <c r="AM112" s="26" t="s">
        <v>286</v>
      </c>
      <c r="AN112" s="26" t="s">
        <v>287</v>
      </c>
      <c r="AO112" s="26" t="s">
        <v>286</v>
      </c>
      <c r="AP112" s="26" t="s">
        <v>355</v>
      </c>
      <c r="AQ112" s="26" t="s">
        <v>304</v>
      </c>
      <c r="AR112" s="26" t="s">
        <v>854</v>
      </c>
      <c r="AS112" s="27" t="s">
        <v>291</v>
      </c>
      <c r="AT112" s="27"/>
      <c r="AU112" s="27"/>
      <c r="AV112" s="27"/>
      <c r="AW112" s="27"/>
      <c r="AX112" s="32" t="s">
        <v>604</v>
      </c>
      <c r="AY112" s="27"/>
      <c r="AZ112" s="27"/>
      <c r="BA112" s="28"/>
      <c r="BB112" s="56" t="s">
        <v>352</v>
      </c>
      <c r="BC112" s="57"/>
      <c r="BD112" s="57"/>
      <c r="BE112" s="57"/>
      <c r="BF112" s="57"/>
      <c r="BG112" s="57"/>
      <c r="BH112" s="57"/>
      <c r="BI112" s="57"/>
      <c r="BJ112" s="57"/>
      <c r="BK112" s="57"/>
      <c r="BL112" s="57"/>
      <c r="BM112" s="57"/>
      <c r="BN112" s="57"/>
      <c r="BO112" s="57"/>
      <c r="BP112" s="57"/>
      <c r="BQ112" s="57"/>
      <c r="BR112" s="57"/>
      <c r="BS112" s="57"/>
      <c r="BT112" s="57"/>
      <c r="BU112" s="57"/>
      <c r="BV112" s="57"/>
      <c r="BW112" s="57"/>
      <c r="BX112" s="57"/>
      <c r="BY112" s="57"/>
      <c r="BZ112" s="57"/>
      <c r="CA112" s="57"/>
      <c r="CB112" s="57"/>
      <c r="CC112" s="57"/>
      <c r="CD112" s="57"/>
      <c r="CE112" s="57"/>
      <c r="CF112" s="57"/>
      <c r="CG112" s="57"/>
      <c r="CH112" s="57"/>
      <c r="CI112" s="57"/>
      <c r="CJ112" s="57"/>
      <c r="CK112" s="57"/>
      <c r="CL112" s="57"/>
      <c r="CM112" s="57"/>
      <c r="CN112" s="57"/>
      <c r="CO112" s="57"/>
      <c r="CP112" s="57"/>
      <c r="CQ112" s="57"/>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57"/>
      <c r="EJ112" s="57"/>
      <c r="EK112" s="57"/>
      <c r="EL112" s="57"/>
      <c r="EM112" s="57"/>
      <c r="EN112" s="57"/>
      <c r="EO112" s="57"/>
      <c r="EP112" s="57"/>
      <c r="EQ112" s="57"/>
      <c r="ER112" s="57"/>
      <c r="ES112" s="57"/>
      <c r="ET112" s="57"/>
      <c r="EU112" s="57"/>
      <c r="EV112" s="57"/>
      <c r="EW112" s="57"/>
      <c r="EX112" s="57"/>
      <c r="EY112" s="57"/>
      <c r="EZ112" s="57"/>
      <c r="FA112" s="57"/>
      <c r="FB112" s="57"/>
      <c r="FC112" s="57"/>
      <c r="FD112" s="57"/>
      <c r="FE112" s="57"/>
      <c r="FF112" s="57"/>
      <c r="FG112" s="57"/>
      <c r="FH112" s="57"/>
      <c r="FI112" s="57"/>
      <c r="FJ112" s="57"/>
      <c r="FK112" s="57"/>
      <c r="FL112" s="57"/>
      <c r="FM112" s="57"/>
      <c r="FN112" s="57"/>
      <c r="FO112" s="57"/>
      <c r="FP112" s="57"/>
      <c r="FQ112" s="57"/>
      <c r="FR112" s="57"/>
      <c r="FS112" s="57"/>
      <c r="FT112" s="57"/>
      <c r="FU112" s="57"/>
      <c r="FV112" s="57"/>
      <c r="FW112" s="57"/>
      <c r="FX112" s="57"/>
      <c r="FY112" s="57"/>
      <c r="FZ112" s="57"/>
      <c r="GA112" s="57"/>
      <c r="GB112" s="57"/>
      <c r="GC112" s="57"/>
      <c r="GD112" s="57"/>
      <c r="GE112" s="57"/>
      <c r="GF112" s="57"/>
      <c r="GG112" s="57"/>
      <c r="GH112" s="57"/>
      <c r="GI112" s="57"/>
      <c r="GJ112" s="57"/>
      <c r="GK112" s="57"/>
      <c r="GL112" s="57"/>
      <c r="GM112" s="57"/>
      <c r="GN112" s="57"/>
      <c r="GO112" s="57"/>
      <c r="GP112" s="57"/>
      <c r="GQ112" s="57"/>
      <c r="GR112" s="57"/>
      <c r="GS112" s="57"/>
      <c r="GT112" s="57"/>
      <c r="GU112" s="57"/>
      <c r="GV112" s="57"/>
      <c r="GW112" s="57"/>
      <c r="GX112" s="57"/>
      <c r="GY112" s="57"/>
      <c r="GZ112" s="57"/>
      <c r="HA112" s="57"/>
      <c r="HB112" s="57"/>
      <c r="HC112" s="57"/>
      <c r="HD112" s="57"/>
      <c r="HE112" s="57"/>
      <c r="HF112" s="57"/>
      <c r="HG112" s="57"/>
      <c r="HH112" s="57"/>
      <c r="HI112" s="57"/>
      <c r="HJ112" s="57"/>
      <c r="HK112" s="57"/>
      <c r="HL112" s="57"/>
      <c r="HM112" s="57"/>
      <c r="HN112" s="57"/>
      <c r="HO112" s="57"/>
      <c r="HP112" s="57"/>
      <c r="HQ112" s="57"/>
      <c r="HR112" s="57"/>
      <c r="HS112" s="57"/>
      <c r="HT112" s="57"/>
      <c r="HU112" s="57"/>
      <c r="HV112" s="57"/>
      <c r="HW112" s="57"/>
      <c r="HX112" s="57"/>
      <c r="HY112" s="57"/>
      <c r="HZ112" s="57"/>
      <c r="IA112" s="57"/>
      <c r="IB112" s="57"/>
      <c r="IC112" s="57"/>
      <c r="ID112" s="57"/>
      <c r="IE112" s="57"/>
      <c r="IF112" s="57"/>
      <c r="IG112" s="57"/>
      <c r="IH112" s="57"/>
      <c r="II112" s="57"/>
      <c r="IJ112" s="57"/>
      <c r="IK112" s="57"/>
      <c r="IL112" s="57"/>
      <c r="IM112" s="57"/>
      <c r="IN112" s="57"/>
      <c r="IO112" s="57"/>
      <c r="IP112" s="57"/>
      <c r="IQ112" s="57"/>
      <c r="IR112" s="57"/>
      <c r="IS112" s="57"/>
      <c r="IT112" s="57"/>
      <c r="IU112" s="57"/>
      <c r="IV112" s="57"/>
      <c r="IW112" s="57"/>
      <c r="IX112" s="57"/>
      <c r="IY112" s="57"/>
      <c r="IZ112" s="57"/>
      <c r="JA112" s="57"/>
      <c r="JB112" s="57"/>
      <c r="JC112" s="57"/>
      <c r="JD112" s="57"/>
      <c r="JE112" s="57"/>
    </row>
    <row r="113" spans="1:265" s="58" customFormat="1" ht="31.5" x14ac:dyDescent="0.25">
      <c r="A113" s="18">
        <v>45342</v>
      </c>
      <c r="B113" s="19" t="s">
        <v>306</v>
      </c>
      <c r="C113" s="20" t="s">
        <v>344</v>
      </c>
      <c r="D113" s="20" t="s">
        <v>16</v>
      </c>
      <c r="E113" s="20" t="s">
        <v>844</v>
      </c>
      <c r="F113" s="20" t="s">
        <v>37</v>
      </c>
      <c r="G113" s="66"/>
      <c r="H113" s="66"/>
      <c r="I113" s="66"/>
      <c r="J113" s="66"/>
      <c r="K113" s="21">
        <f t="shared" si="1"/>
        <v>0</v>
      </c>
      <c r="L113" s="20" t="s">
        <v>46</v>
      </c>
      <c r="M113" s="20" t="s">
        <v>353</v>
      </c>
      <c r="N113" s="23" t="s">
        <v>38</v>
      </c>
      <c r="O113" s="23"/>
      <c r="P113" s="23"/>
      <c r="Q113" s="23"/>
      <c r="R113" s="23"/>
      <c r="S113" s="23"/>
      <c r="T113" s="23"/>
      <c r="U113" s="23"/>
      <c r="V113" s="23"/>
      <c r="W113" s="23"/>
      <c r="X113" s="23"/>
      <c r="Y113" s="24"/>
      <c r="Z113" s="26"/>
      <c r="AA113" s="26"/>
      <c r="AB113" s="26"/>
      <c r="AC113" s="26"/>
      <c r="AD113" s="26"/>
      <c r="AE113" s="26"/>
      <c r="AF113" s="26"/>
      <c r="AG113" s="26"/>
      <c r="AH113" s="26"/>
      <c r="AI113" s="26"/>
      <c r="AJ113" s="26"/>
      <c r="AK113" s="26"/>
      <c r="AL113" s="26"/>
      <c r="AM113" s="26"/>
      <c r="AN113" s="26"/>
      <c r="AO113" s="26"/>
      <c r="AP113" s="26"/>
      <c r="AQ113" s="26"/>
      <c r="AR113" s="26"/>
      <c r="AS113" s="27" t="s">
        <v>315</v>
      </c>
      <c r="AT113" s="27"/>
      <c r="AU113" s="27"/>
      <c r="AV113" s="27"/>
      <c r="AW113" s="27"/>
      <c r="AX113" s="32" t="s">
        <v>604</v>
      </c>
      <c r="AY113" s="27"/>
      <c r="AZ113" s="27"/>
      <c r="BA113" s="28"/>
      <c r="BB113" s="56"/>
      <c r="BC113" s="57"/>
      <c r="BD113" s="57"/>
      <c r="BE113" s="57"/>
      <c r="BF113" s="57"/>
      <c r="BG113" s="57"/>
      <c r="BH113" s="57"/>
      <c r="BI113" s="57"/>
      <c r="BJ113" s="57"/>
      <c r="BK113" s="57"/>
      <c r="BL113" s="57"/>
      <c r="BM113" s="57"/>
      <c r="BN113" s="57"/>
      <c r="BO113" s="57"/>
      <c r="BP113" s="57"/>
      <c r="BQ113" s="57"/>
      <c r="BR113" s="57"/>
      <c r="BS113" s="57"/>
      <c r="BT113" s="57"/>
      <c r="BU113" s="57"/>
      <c r="BV113" s="57"/>
      <c r="BW113" s="57"/>
      <c r="BX113" s="57"/>
      <c r="BY113" s="57"/>
      <c r="BZ113" s="57"/>
      <c r="CA113" s="57"/>
      <c r="CB113" s="57"/>
      <c r="CC113" s="57"/>
      <c r="CD113" s="57"/>
      <c r="CE113" s="57"/>
      <c r="CF113" s="57"/>
      <c r="CG113" s="57"/>
      <c r="CH113" s="57"/>
      <c r="CI113" s="57"/>
      <c r="CJ113" s="57"/>
      <c r="CK113" s="57"/>
      <c r="CL113" s="57"/>
      <c r="CM113" s="57"/>
      <c r="CN113" s="57"/>
      <c r="CO113" s="57"/>
      <c r="CP113" s="57"/>
      <c r="CQ113" s="57"/>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57"/>
      <c r="EJ113" s="57"/>
      <c r="EK113" s="57"/>
      <c r="EL113" s="57"/>
      <c r="EM113" s="57"/>
      <c r="EN113" s="57"/>
      <c r="EO113" s="57"/>
      <c r="EP113" s="57"/>
      <c r="EQ113" s="57"/>
      <c r="ER113" s="57"/>
      <c r="ES113" s="57"/>
      <c r="ET113" s="57"/>
      <c r="EU113" s="57"/>
      <c r="EV113" s="57"/>
      <c r="EW113" s="57"/>
      <c r="EX113" s="57"/>
      <c r="EY113" s="57"/>
      <c r="EZ113" s="57"/>
      <c r="FA113" s="57"/>
      <c r="FB113" s="57"/>
      <c r="FC113" s="57"/>
      <c r="FD113" s="57"/>
      <c r="FE113" s="57"/>
      <c r="FF113" s="57"/>
      <c r="FG113" s="57"/>
      <c r="FH113" s="57"/>
      <c r="FI113" s="57"/>
      <c r="FJ113" s="57"/>
      <c r="FK113" s="57"/>
      <c r="FL113" s="57"/>
      <c r="FM113" s="57"/>
      <c r="FN113" s="57"/>
      <c r="FO113" s="57"/>
      <c r="FP113" s="57"/>
      <c r="FQ113" s="57"/>
      <c r="FR113" s="57"/>
      <c r="FS113" s="57"/>
      <c r="FT113" s="57"/>
      <c r="FU113" s="57"/>
      <c r="FV113" s="57"/>
      <c r="FW113" s="57"/>
      <c r="FX113" s="57"/>
      <c r="FY113" s="57"/>
      <c r="FZ113" s="57"/>
      <c r="GA113" s="57"/>
      <c r="GB113" s="57"/>
      <c r="GC113" s="57"/>
      <c r="GD113" s="57"/>
      <c r="GE113" s="57"/>
      <c r="GF113" s="57"/>
      <c r="GG113" s="57"/>
      <c r="GH113" s="57"/>
      <c r="GI113" s="57"/>
      <c r="GJ113" s="57"/>
      <c r="GK113" s="57"/>
      <c r="GL113" s="57"/>
      <c r="GM113" s="57"/>
      <c r="GN113" s="57"/>
      <c r="GO113" s="57"/>
      <c r="GP113" s="57"/>
      <c r="GQ113" s="57"/>
      <c r="GR113" s="57"/>
      <c r="GS113" s="57"/>
      <c r="GT113" s="57"/>
      <c r="GU113" s="57"/>
      <c r="GV113" s="57"/>
      <c r="GW113" s="57"/>
      <c r="GX113" s="57"/>
      <c r="GY113" s="57"/>
      <c r="GZ113" s="57"/>
      <c r="HA113" s="57"/>
      <c r="HB113" s="57"/>
      <c r="HC113" s="57"/>
      <c r="HD113" s="57"/>
      <c r="HE113" s="57"/>
      <c r="HF113" s="57"/>
      <c r="HG113" s="57"/>
      <c r="HH113" s="57"/>
      <c r="HI113" s="57"/>
      <c r="HJ113" s="57"/>
      <c r="HK113" s="57"/>
      <c r="HL113" s="57"/>
      <c r="HM113" s="57"/>
      <c r="HN113" s="57"/>
      <c r="HO113" s="57"/>
      <c r="HP113" s="57"/>
      <c r="HQ113" s="57"/>
      <c r="HR113" s="57"/>
      <c r="HS113" s="57"/>
      <c r="HT113" s="57"/>
      <c r="HU113" s="57"/>
      <c r="HV113" s="57"/>
      <c r="HW113" s="57"/>
      <c r="HX113" s="57"/>
      <c r="HY113" s="57"/>
      <c r="HZ113" s="57"/>
      <c r="IA113" s="57"/>
      <c r="IB113" s="57"/>
      <c r="IC113" s="57"/>
      <c r="ID113" s="57"/>
      <c r="IE113" s="57"/>
      <c r="IF113" s="57"/>
      <c r="IG113" s="57"/>
      <c r="IH113" s="57"/>
      <c r="II113" s="57"/>
      <c r="IJ113" s="57"/>
      <c r="IK113" s="57"/>
      <c r="IL113" s="57"/>
      <c r="IM113" s="57"/>
      <c r="IN113" s="57"/>
      <c r="IO113" s="57"/>
      <c r="IP113" s="57"/>
      <c r="IQ113" s="57"/>
      <c r="IR113" s="57"/>
      <c r="IS113" s="57"/>
      <c r="IT113" s="57"/>
      <c r="IU113" s="57"/>
      <c r="IV113" s="57"/>
      <c r="IW113" s="57"/>
      <c r="IX113" s="57"/>
      <c r="IY113" s="57"/>
      <c r="IZ113" s="57"/>
      <c r="JA113" s="57"/>
      <c r="JB113" s="57"/>
      <c r="JC113" s="57"/>
      <c r="JD113" s="57"/>
      <c r="JE113" s="57"/>
    </row>
    <row r="114" spans="1:265" ht="144" hidden="1" customHeight="1" x14ac:dyDescent="0.25">
      <c r="A114" s="38">
        <v>45341</v>
      </c>
      <c r="B114" s="19" t="s">
        <v>368</v>
      </c>
      <c r="C114" s="20" t="s">
        <v>429</v>
      </c>
      <c r="D114" s="20" t="s">
        <v>16</v>
      </c>
      <c r="E114" s="20" t="s">
        <v>427</v>
      </c>
      <c r="F114" s="20" t="s">
        <v>37</v>
      </c>
      <c r="G114" s="20" t="s">
        <v>430</v>
      </c>
      <c r="H114" s="20">
        <v>43</v>
      </c>
      <c r="I114" s="20">
        <v>21</v>
      </c>
      <c r="J114" s="20">
        <v>9</v>
      </c>
      <c r="K114" s="21">
        <f t="shared" si="1"/>
        <v>1.7188605000000001</v>
      </c>
      <c r="L114" s="39" t="s">
        <v>12</v>
      </c>
      <c r="M114" s="39" t="s">
        <v>222</v>
      </c>
      <c r="N114" s="23" t="s">
        <v>38</v>
      </c>
      <c r="O114" s="23"/>
      <c r="P114" s="35" t="s">
        <v>313</v>
      </c>
      <c r="Q114" s="35" t="s">
        <v>313</v>
      </c>
      <c r="R114" s="23" t="s">
        <v>313</v>
      </c>
      <c r="S114" s="35" t="s">
        <v>387</v>
      </c>
      <c r="T114" s="23" t="s">
        <v>736</v>
      </c>
      <c r="U114" s="23" t="s">
        <v>731</v>
      </c>
      <c r="V114" s="23" t="s">
        <v>695</v>
      </c>
      <c r="W114" s="23" t="s">
        <v>313</v>
      </c>
      <c r="X114" s="23"/>
      <c r="Y114" s="24"/>
      <c r="Z114" s="25" t="s">
        <v>289</v>
      </c>
      <c r="AA114" s="25" t="s">
        <v>289</v>
      </c>
      <c r="AB114" s="26" t="s">
        <v>287</v>
      </c>
      <c r="AC114" s="26" t="s">
        <v>289</v>
      </c>
      <c r="AD114" s="26" t="s">
        <v>289</v>
      </c>
      <c r="AE114" s="26" t="s">
        <v>287</v>
      </c>
      <c r="AF114" s="26" t="s">
        <v>289</v>
      </c>
      <c r="AG114" s="26" t="s">
        <v>287</v>
      </c>
      <c r="AH114" s="26" t="s">
        <v>286</v>
      </c>
      <c r="AI114" s="26" t="s">
        <v>691</v>
      </c>
      <c r="AJ114" s="26" t="s">
        <v>286</v>
      </c>
      <c r="AK114" s="26" t="s">
        <v>289</v>
      </c>
      <c r="AL114" s="26" t="s">
        <v>289</v>
      </c>
      <c r="AM114" s="26" t="s">
        <v>287</v>
      </c>
      <c r="AN114" s="26" t="s">
        <v>289</v>
      </c>
      <c r="AO114" s="26" t="s">
        <v>289</v>
      </c>
      <c r="AP114" s="26" t="s">
        <v>676</v>
      </c>
      <c r="AQ114" s="26" t="s">
        <v>431</v>
      </c>
      <c r="AR114" s="26" t="s">
        <v>605</v>
      </c>
      <c r="AS114" s="27"/>
      <c r="AT114" s="27"/>
      <c r="AU114" s="27"/>
      <c r="AV114" s="28"/>
      <c r="AW114" s="28" t="s">
        <v>590</v>
      </c>
      <c r="AX114" s="28"/>
      <c r="AY114" s="28"/>
      <c r="AZ114" s="28" t="s">
        <v>598</v>
      </c>
      <c r="BA114" s="28" t="s">
        <v>640</v>
      </c>
      <c r="BB114" s="56"/>
      <c r="BC114" s="57"/>
      <c r="BD114" s="57"/>
      <c r="BE114" s="57"/>
      <c r="BF114" s="57"/>
      <c r="BG114" s="57"/>
      <c r="BH114" s="57"/>
      <c r="BI114" s="57"/>
      <c r="BJ114" s="57"/>
      <c r="BK114" s="57"/>
      <c r="BL114" s="57"/>
      <c r="BM114" s="57"/>
      <c r="BN114" s="57"/>
      <c r="BO114" s="57"/>
      <c r="BP114" s="57"/>
      <c r="BQ114" s="57"/>
      <c r="BR114" s="57"/>
      <c r="BS114" s="57"/>
      <c r="BT114" s="57"/>
      <c r="BU114" s="57"/>
      <c r="BV114" s="57"/>
      <c r="BW114" s="57"/>
      <c r="BX114" s="57"/>
      <c r="BY114" s="57"/>
      <c r="BZ114" s="57"/>
      <c r="CA114" s="57"/>
      <c r="CB114" s="57"/>
      <c r="CC114" s="57"/>
      <c r="CD114" s="57"/>
      <c r="CE114" s="57"/>
      <c r="CF114" s="57"/>
      <c r="CG114" s="57"/>
      <c r="CH114" s="57"/>
      <c r="CI114" s="57"/>
      <c r="CJ114" s="57"/>
      <c r="CK114" s="57"/>
      <c r="CL114" s="57"/>
      <c r="CM114" s="57"/>
      <c r="CN114" s="57"/>
      <c r="CO114" s="57"/>
      <c r="CP114" s="57"/>
      <c r="CQ114" s="57"/>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57"/>
      <c r="EJ114" s="57"/>
      <c r="EK114" s="57"/>
      <c r="EL114" s="57"/>
      <c r="EM114" s="57"/>
      <c r="EN114" s="57"/>
      <c r="EO114" s="57"/>
      <c r="EP114" s="57"/>
      <c r="EQ114" s="57"/>
      <c r="ER114" s="57"/>
      <c r="ES114" s="57"/>
      <c r="ET114" s="57"/>
      <c r="EU114" s="57"/>
      <c r="EV114" s="57"/>
      <c r="EW114" s="57"/>
      <c r="EX114" s="57"/>
      <c r="EY114" s="57"/>
      <c r="EZ114" s="57"/>
      <c r="FA114" s="57"/>
      <c r="FB114" s="57"/>
      <c r="FC114" s="57"/>
      <c r="FD114" s="57"/>
      <c r="FE114" s="57"/>
      <c r="FF114" s="57"/>
      <c r="FG114" s="57"/>
      <c r="FH114" s="57"/>
      <c r="FI114" s="57"/>
      <c r="FJ114" s="57"/>
      <c r="FK114" s="57"/>
      <c r="FL114" s="57"/>
      <c r="FM114" s="57"/>
      <c r="FN114" s="57"/>
      <c r="FO114" s="57"/>
      <c r="FP114" s="57"/>
      <c r="FQ114" s="57"/>
      <c r="FR114" s="57"/>
      <c r="FS114" s="57"/>
      <c r="FT114" s="57"/>
      <c r="FU114" s="57"/>
      <c r="FV114" s="57"/>
      <c r="FW114" s="57"/>
      <c r="FX114" s="57"/>
      <c r="FY114" s="57"/>
      <c r="FZ114" s="57"/>
      <c r="GA114" s="57"/>
      <c r="GB114" s="57"/>
      <c r="GC114" s="57"/>
      <c r="GD114" s="57"/>
      <c r="GE114" s="57"/>
      <c r="GF114" s="57"/>
      <c r="GG114" s="57"/>
      <c r="GH114" s="57"/>
      <c r="GI114" s="57"/>
      <c r="GJ114" s="57"/>
      <c r="GK114" s="57"/>
      <c r="GL114" s="57"/>
      <c r="GM114" s="57"/>
      <c r="GN114" s="57"/>
      <c r="GO114" s="57"/>
      <c r="GP114" s="57"/>
      <c r="GQ114" s="57"/>
      <c r="GR114" s="57"/>
      <c r="GS114" s="57"/>
      <c r="GT114" s="57"/>
      <c r="GU114" s="57"/>
      <c r="GV114" s="57"/>
      <c r="GW114" s="57"/>
      <c r="GX114" s="57"/>
      <c r="GY114" s="57"/>
      <c r="GZ114" s="57"/>
      <c r="HA114" s="57"/>
      <c r="HB114" s="57"/>
      <c r="HC114" s="57"/>
      <c r="HD114" s="57"/>
      <c r="HE114" s="57"/>
      <c r="HF114" s="57"/>
      <c r="HG114" s="57"/>
      <c r="HH114" s="57"/>
      <c r="HI114" s="57"/>
      <c r="HJ114" s="57"/>
      <c r="HK114" s="57"/>
      <c r="HL114" s="57"/>
      <c r="HM114" s="57"/>
      <c r="HN114" s="57"/>
      <c r="HO114" s="57"/>
      <c r="HP114" s="57"/>
      <c r="HQ114" s="57"/>
      <c r="HR114" s="57"/>
      <c r="HS114" s="57"/>
      <c r="HT114" s="57"/>
      <c r="HU114" s="57"/>
      <c r="HV114" s="57"/>
      <c r="HW114" s="57"/>
      <c r="HX114" s="57"/>
      <c r="HY114" s="57"/>
      <c r="HZ114" s="57"/>
      <c r="IA114" s="57"/>
      <c r="IB114" s="57"/>
      <c r="IC114" s="57"/>
      <c r="ID114" s="57"/>
      <c r="IE114" s="57"/>
      <c r="IF114" s="57"/>
      <c r="IG114" s="57"/>
      <c r="IH114" s="57"/>
      <c r="II114" s="57"/>
      <c r="IJ114" s="57"/>
      <c r="IK114" s="57"/>
      <c r="IL114" s="57"/>
      <c r="IM114" s="57"/>
      <c r="IN114" s="57"/>
      <c r="IO114" s="57"/>
      <c r="IP114" s="57"/>
      <c r="IQ114" s="57"/>
      <c r="IR114" s="57"/>
      <c r="IS114" s="57"/>
      <c r="IT114" s="57"/>
      <c r="IU114" s="57"/>
      <c r="IV114" s="57"/>
      <c r="IW114" s="57"/>
      <c r="IX114" s="57"/>
      <c r="IY114" s="57"/>
      <c r="IZ114" s="57"/>
      <c r="JA114" s="57"/>
      <c r="JB114" s="57"/>
      <c r="JC114" s="57"/>
      <c r="JD114" s="57"/>
      <c r="JE114" s="57"/>
    </row>
    <row r="115" spans="1:265" ht="126" hidden="1" x14ac:dyDescent="0.25">
      <c r="A115" s="38">
        <v>45341</v>
      </c>
      <c r="B115" s="19" t="s">
        <v>368</v>
      </c>
      <c r="C115" s="20" t="s">
        <v>426</v>
      </c>
      <c r="D115" s="20" t="s">
        <v>16</v>
      </c>
      <c r="E115" s="20" t="s">
        <v>427</v>
      </c>
      <c r="F115" s="20" t="s">
        <v>37</v>
      </c>
      <c r="G115" s="20">
        <v>25</v>
      </c>
      <c r="H115" s="20">
        <v>38</v>
      </c>
      <c r="I115" s="20">
        <v>20</v>
      </c>
      <c r="J115" s="20">
        <v>4</v>
      </c>
      <c r="K115" s="21">
        <f t="shared" si="1"/>
        <v>0.64296000000000009</v>
      </c>
      <c r="L115" s="39" t="s">
        <v>12</v>
      </c>
      <c r="M115" s="39" t="s">
        <v>222</v>
      </c>
      <c r="N115" s="23" t="s">
        <v>38</v>
      </c>
      <c r="O115" s="23"/>
      <c r="P115" s="23" t="s">
        <v>742</v>
      </c>
      <c r="Q115" s="35" t="s">
        <v>313</v>
      </c>
      <c r="R115" s="23" t="s">
        <v>313</v>
      </c>
      <c r="S115" s="35" t="s">
        <v>387</v>
      </c>
      <c r="T115" s="23" t="s">
        <v>758</v>
      </c>
      <c r="U115" s="23" t="s">
        <v>731</v>
      </c>
      <c r="V115" s="23" t="s">
        <v>695</v>
      </c>
      <c r="W115" s="23" t="s">
        <v>313</v>
      </c>
      <c r="X115" s="23"/>
      <c r="Y115" s="24"/>
      <c r="Z115" s="25" t="s">
        <v>289</v>
      </c>
      <c r="AA115" s="25" t="s">
        <v>289</v>
      </c>
      <c r="AB115" s="26" t="s">
        <v>286</v>
      </c>
      <c r="AC115" s="26" t="s">
        <v>287</v>
      </c>
      <c r="AD115" s="26" t="s">
        <v>287</v>
      </c>
      <c r="AE115" s="26" t="s">
        <v>287</v>
      </c>
      <c r="AF115" s="26" t="s">
        <v>289</v>
      </c>
      <c r="AG115" s="26" t="s">
        <v>287</v>
      </c>
      <c r="AH115" s="26" t="s">
        <v>286</v>
      </c>
      <c r="AI115" s="26" t="s">
        <v>691</v>
      </c>
      <c r="AJ115" s="26" t="s">
        <v>286</v>
      </c>
      <c r="AK115" s="26" t="s">
        <v>286</v>
      </c>
      <c r="AL115" s="26" t="s">
        <v>289</v>
      </c>
      <c r="AM115" s="26" t="s">
        <v>289</v>
      </c>
      <c r="AN115" s="26" t="s">
        <v>289</v>
      </c>
      <c r="AO115" s="26" t="s">
        <v>289</v>
      </c>
      <c r="AP115" s="26" t="s">
        <v>428</v>
      </c>
      <c r="AQ115" s="26" t="s">
        <v>304</v>
      </c>
      <c r="AR115" s="26" t="s">
        <v>607</v>
      </c>
      <c r="AS115" s="27" t="s">
        <v>345</v>
      </c>
      <c r="AT115" s="27"/>
      <c r="AU115" s="27"/>
      <c r="AV115" s="28" t="s">
        <v>558</v>
      </c>
      <c r="AW115" s="28"/>
      <c r="AX115" s="28"/>
      <c r="AY115" s="28"/>
      <c r="AZ115" s="28" t="s">
        <v>598</v>
      </c>
      <c r="BA115" s="28" t="s">
        <v>641</v>
      </c>
      <c r="BB115" s="56"/>
      <c r="BC115" s="57"/>
      <c r="BD115" s="57"/>
      <c r="BE115" s="57"/>
      <c r="BF115" s="57"/>
      <c r="BG115" s="57"/>
      <c r="BH115" s="57"/>
      <c r="BI115" s="57"/>
      <c r="BJ115" s="57"/>
      <c r="BK115" s="57"/>
      <c r="BL115" s="57"/>
      <c r="BM115" s="57"/>
      <c r="BN115" s="57"/>
      <c r="BO115" s="57"/>
      <c r="BP115" s="57"/>
      <c r="BQ115" s="57"/>
      <c r="BR115" s="57"/>
      <c r="BS115" s="57"/>
      <c r="BT115" s="57"/>
      <c r="BU115" s="57"/>
      <c r="BV115" s="57"/>
      <c r="BW115" s="57"/>
      <c r="BX115" s="57"/>
      <c r="BY115" s="57"/>
      <c r="BZ115" s="57"/>
      <c r="CA115" s="57"/>
      <c r="CB115" s="57"/>
      <c r="CC115" s="57"/>
      <c r="CD115" s="57"/>
      <c r="CE115" s="57"/>
      <c r="CF115" s="57"/>
      <c r="CG115" s="57"/>
      <c r="CH115" s="57"/>
      <c r="CI115" s="57"/>
      <c r="CJ115" s="57"/>
      <c r="CK115" s="57"/>
      <c r="CL115" s="57"/>
      <c r="CM115" s="57"/>
      <c r="CN115" s="57"/>
      <c r="CO115" s="57"/>
      <c r="CP115" s="57"/>
      <c r="CQ115" s="57"/>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57"/>
      <c r="EJ115" s="57"/>
      <c r="EK115" s="57"/>
      <c r="EL115" s="57"/>
      <c r="EM115" s="57"/>
      <c r="EN115" s="57"/>
      <c r="EO115" s="57"/>
      <c r="EP115" s="57"/>
      <c r="EQ115" s="57"/>
      <c r="ER115" s="57"/>
      <c r="ES115" s="57"/>
      <c r="ET115" s="57"/>
      <c r="EU115" s="57"/>
      <c r="EV115" s="57"/>
      <c r="EW115" s="57"/>
      <c r="EX115" s="57"/>
      <c r="EY115" s="57"/>
      <c r="EZ115" s="57"/>
      <c r="FA115" s="57"/>
      <c r="FB115" s="57"/>
      <c r="FC115" s="57"/>
      <c r="FD115" s="57"/>
      <c r="FE115" s="57"/>
      <c r="FF115" s="57"/>
      <c r="FG115" s="57"/>
      <c r="FH115" s="57"/>
      <c r="FI115" s="57"/>
      <c r="FJ115" s="57"/>
      <c r="FK115" s="57"/>
      <c r="FL115" s="57"/>
      <c r="FM115" s="57"/>
      <c r="FN115" s="57"/>
      <c r="FO115" s="57"/>
      <c r="FP115" s="57"/>
      <c r="FQ115" s="57"/>
      <c r="FR115" s="57"/>
      <c r="FS115" s="57"/>
      <c r="FT115" s="57"/>
      <c r="FU115" s="57"/>
      <c r="FV115" s="57"/>
      <c r="FW115" s="57"/>
      <c r="FX115" s="57"/>
      <c r="FY115" s="57"/>
      <c r="FZ115" s="57"/>
      <c r="GA115" s="57"/>
      <c r="GB115" s="57"/>
      <c r="GC115" s="57"/>
      <c r="GD115" s="57"/>
      <c r="GE115" s="57"/>
      <c r="GF115" s="57"/>
      <c r="GG115" s="57"/>
      <c r="GH115" s="57"/>
      <c r="GI115" s="57"/>
      <c r="GJ115" s="57"/>
      <c r="GK115" s="57"/>
      <c r="GL115" s="57"/>
      <c r="GM115" s="57"/>
      <c r="GN115" s="57"/>
      <c r="GO115" s="57"/>
      <c r="GP115" s="57"/>
      <c r="GQ115" s="57"/>
      <c r="GR115" s="57"/>
      <c r="GS115" s="57"/>
      <c r="GT115" s="57"/>
      <c r="GU115" s="57"/>
      <c r="GV115" s="57"/>
      <c r="GW115" s="57"/>
      <c r="GX115" s="57"/>
      <c r="GY115" s="57"/>
      <c r="GZ115" s="57"/>
      <c r="HA115" s="57"/>
      <c r="HB115" s="57"/>
      <c r="HC115" s="57"/>
      <c r="HD115" s="57"/>
      <c r="HE115" s="57"/>
      <c r="HF115" s="57"/>
      <c r="HG115" s="57"/>
      <c r="HH115" s="57"/>
      <c r="HI115" s="57"/>
      <c r="HJ115" s="57"/>
      <c r="HK115" s="57"/>
      <c r="HL115" s="57"/>
      <c r="HM115" s="57"/>
      <c r="HN115" s="57"/>
      <c r="HO115" s="57"/>
      <c r="HP115" s="57"/>
      <c r="HQ115" s="57"/>
      <c r="HR115" s="57"/>
      <c r="HS115" s="57"/>
      <c r="HT115" s="57"/>
      <c r="HU115" s="57"/>
      <c r="HV115" s="57"/>
      <c r="HW115" s="57"/>
      <c r="HX115" s="57"/>
      <c r="HY115" s="57"/>
      <c r="HZ115" s="57"/>
      <c r="IA115" s="57"/>
      <c r="IB115" s="57"/>
      <c r="IC115" s="57"/>
      <c r="ID115" s="57"/>
      <c r="IE115" s="57"/>
      <c r="IF115" s="57"/>
      <c r="IG115" s="57"/>
      <c r="IH115" s="57"/>
      <c r="II115" s="57"/>
      <c r="IJ115" s="57"/>
      <c r="IK115" s="57"/>
      <c r="IL115" s="57"/>
      <c r="IM115" s="57"/>
      <c r="IN115" s="57"/>
      <c r="IO115" s="57"/>
      <c r="IP115" s="57"/>
      <c r="IQ115" s="57"/>
      <c r="IR115" s="57"/>
      <c r="IS115" s="57"/>
      <c r="IT115" s="57"/>
      <c r="IU115" s="57"/>
      <c r="IV115" s="57"/>
      <c r="IW115" s="57"/>
      <c r="IX115" s="57"/>
      <c r="IY115" s="57"/>
      <c r="IZ115" s="57"/>
      <c r="JA115" s="57"/>
      <c r="JB115" s="57"/>
      <c r="JC115" s="57"/>
      <c r="JD115" s="57"/>
      <c r="JE115" s="57"/>
    </row>
    <row r="116" spans="1:265" ht="31.5" hidden="1" x14ac:dyDescent="0.25">
      <c r="A116" s="38">
        <v>45341</v>
      </c>
      <c r="B116" s="19" t="s">
        <v>368</v>
      </c>
      <c r="C116" s="20" t="s">
        <v>424</v>
      </c>
      <c r="D116" s="20" t="s">
        <v>16</v>
      </c>
      <c r="E116" s="42" t="s">
        <v>223</v>
      </c>
      <c r="F116" s="20" t="s">
        <v>37</v>
      </c>
      <c r="G116" s="20">
        <v>1</v>
      </c>
      <c r="H116" s="20">
        <v>17</v>
      </c>
      <c r="I116" s="20">
        <v>18</v>
      </c>
      <c r="J116" s="20">
        <v>9</v>
      </c>
      <c r="K116" s="21">
        <f t="shared" si="1"/>
        <v>0.58247099999999996</v>
      </c>
      <c r="L116" s="39" t="s">
        <v>12</v>
      </c>
      <c r="M116" s="39" t="s">
        <v>222</v>
      </c>
      <c r="N116" s="23" t="s">
        <v>38</v>
      </c>
      <c r="O116" s="23"/>
      <c r="P116" s="23" t="s">
        <v>742</v>
      </c>
      <c r="Q116" s="35" t="s">
        <v>313</v>
      </c>
      <c r="R116" s="23" t="s">
        <v>313</v>
      </c>
      <c r="S116" s="23" t="s">
        <v>313</v>
      </c>
      <c r="T116" s="23" t="s">
        <v>761</v>
      </c>
      <c r="U116" s="23" t="s">
        <v>731</v>
      </c>
      <c r="V116" s="23" t="s">
        <v>313</v>
      </c>
      <c r="W116" s="23" t="s">
        <v>762</v>
      </c>
      <c r="X116" s="23"/>
      <c r="Y116" s="24"/>
      <c r="Z116" s="25" t="s">
        <v>289</v>
      </c>
      <c r="AA116" s="25" t="s">
        <v>287</v>
      </c>
      <c r="AB116" s="26" t="s">
        <v>286</v>
      </c>
      <c r="AC116" s="26" t="s">
        <v>287</v>
      </c>
      <c r="AD116" s="26" t="s">
        <v>287</v>
      </c>
      <c r="AE116" s="26" t="s">
        <v>287</v>
      </c>
      <c r="AF116" s="26" t="s">
        <v>287</v>
      </c>
      <c r="AG116" s="26" t="s">
        <v>286</v>
      </c>
      <c r="AH116" s="26" t="s">
        <v>286</v>
      </c>
      <c r="AI116" s="26"/>
      <c r="AJ116" s="26" t="s">
        <v>287</v>
      </c>
      <c r="AK116" s="26" t="s">
        <v>286</v>
      </c>
      <c r="AL116" s="26" t="s">
        <v>286</v>
      </c>
      <c r="AM116" s="26" t="s">
        <v>286</v>
      </c>
      <c r="AN116" s="26" t="s">
        <v>289</v>
      </c>
      <c r="AO116" s="26" t="s">
        <v>286</v>
      </c>
      <c r="AP116" s="26" t="s">
        <v>338</v>
      </c>
      <c r="AQ116" s="26" t="s">
        <v>304</v>
      </c>
      <c r="AR116" s="26" t="s">
        <v>854</v>
      </c>
      <c r="AS116" s="27" t="s">
        <v>291</v>
      </c>
      <c r="AT116" s="27"/>
      <c r="AU116" s="27"/>
      <c r="AV116" s="28"/>
      <c r="AW116" s="28"/>
      <c r="AX116" s="28"/>
      <c r="AY116" s="28"/>
      <c r="AZ116" s="28"/>
      <c r="BA116" s="28"/>
      <c r="BB116" s="56"/>
      <c r="BC116" s="57"/>
      <c r="BD116" s="57"/>
      <c r="BE116" s="57"/>
      <c r="BF116" s="57"/>
      <c r="BG116" s="57"/>
      <c r="BH116" s="57"/>
      <c r="BI116" s="57"/>
      <c r="BJ116" s="57"/>
      <c r="BK116" s="57"/>
      <c r="BL116" s="57"/>
      <c r="BM116" s="57"/>
      <c r="BN116" s="57"/>
      <c r="BO116" s="57"/>
      <c r="BP116" s="57"/>
      <c r="BQ116" s="57"/>
      <c r="BR116" s="57"/>
      <c r="BS116" s="57"/>
      <c r="BT116" s="57"/>
      <c r="BU116" s="57"/>
      <c r="BV116" s="57"/>
      <c r="BW116" s="57"/>
      <c r="BX116" s="57"/>
      <c r="BY116" s="57"/>
      <c r="BZ116" s="57"/>
      <c r="CA116" s="57"/>
      <c r="CB116" s="57"/>
      <c r="CC116" s="57"/>
      <c r="CD116" s="57"/>
      <c r="CE116" s="57"/>
      <c r="CF116" s="57"/>
      <c r="CG116" s="57"/>
      <c r="CH116" s="57"/>
      <c r="CI116" s="57"/>
      <c r="CJ116" s="57"/>
      <c r="CK116" s="57"/>
      <c r="CL116" s="57"/>
      <c r="CM116" s="57"/>
      <c r="CN116" s="57"/>
      <c r="CO116" s="57"/>
      <c r="CP116" s="57"/>
      <c r="CQ116" s="57"/>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57"/>
      <c r="EJ116" s="57"/>
      <c r="EK116" s="57"/>
      <c r="EL116" s="57"/>
      <c r="EM116" s="57"/>
      <c r="EN116" s="57"/>
      <c r="EO116" s="57"/>
      <c r="EP116" s="57"/>
      <c r="EQ116" s="57"/>
      <c r="ER116" s="57"/>
      <c r="ES116" s="57"/>
      <c r="ET116" s="57"/>
      <c r="EU116" s="57"/>
      <c r="EV116" s="57"/>
      <c r="EW116" s="57"/>
      <c r="EX116" s="57"/>
      <c r="EY116" s="57"/>
      <c r="EZ116" s="57"/>
      <c r="FA116" s="57"/>
      <c r="FB116" s="57"/>
      <c r="FC116" s="57"/>
      <c r="FD116" s="57"/>
      <c r="FE116" s="57"/>
      <c r="FF116" s="57"/>
      <c r="FG116" s="57"/>
      <c r="FH116" s="57"/>
      <c r="FI116" s="57"/>
      <c r="FJ116" s="57"/>
      <c r="FK116" s="57"/>
      <c r="FL116" s="57"/>
      <c r="FM116" s="57"/>
      <c r="FN116" s="57"/>
      <c r="FO116" s="57"/>
      <c r="FP116" s="57"/>
      <c r="FQ116" s="57"/>
      <c r="FR116" s="57"/>
      <c r="FS116" s="57"/>
      <c r="FT116" s="57"/>
      <c r="FU116" s="57"/>
      <c r="FV116" s="57"/>
      <c r="FW116" s="57"/>
      <c r="FX116" s="57"/>
      <c r="FY116" s="57"/>
      <c r="FZ116" s="57"/>
      <c r="GA116" s="57"/>
      <c r="GB116" s="57"/>
      <c r="GC116" s="57"/>
      <c r="GD116" s="57"/>
      <c r="GE116" s="57"/>
      <c r="GF116" s="57"/>
      <c r="GG116" s="57"/>
      <c r="GH116" s="57"/>
      <c r="GI116" s="57"/>
      <c r="GJ116" s="57"/>
      <c r="GK116" s="57"/>
      <c r="GL116" s="57"/>
      <c r="GM116" s="57"/>
      <c r="GN116" s="57"/>
      <c r="GO116" s="57"/>
      <c r="GP116" s="57"/>
      <c r="GQ116" s="57"/>
      <c r="GR116" s="57"/>
      <c r="GS116" s="57"/>
      <c r="GT116" s="57"/>
      <c r="GU116" s="57"/>
      <c r="GV116" s="57"/>
      <c r="GW116" s="57"/>
      <c r="GX116" s="57"/>
      <c r="GY116" s="57"/>
      <c r="GZ116" s="57"/>
      <c r="HA116" s="57"/>
      <c r="HB116" s="57"/>
      <c r="HC116" s="57"/>
      <c r="HD116" s="57"/>
      <c r="HE116" s="57"/>
      <c r="HF116" s="57"/>
      <c r="HG116" s="57"/>
      <c r="HH116" s="57"/>
      <c r="HI116" s="57"/>
      <c r="HJ116" s="57"/>
      <c r="HK116" s="57"/>
      <c r="HL116" s="57"/>
      <c r="HM116" s="57"/>
      <c r="HN116" s="57"/>
      <c r="HO116" s="57"/>
      <c r="HP116" s="57"/>
      <c r="HQ116" s="57"/>
      <c r="HR116" s="57"/>
      <c r="HS116" s="57"/>
      <c r="HT116" s="57"/>
      <c r="HU116" s="57"/>
      <c r="HV116" s="57"/>
      <c r="HW116" s="57"/>
      <c r="HX116" s="57"/>
      <c r="HY116" s="57"/>
      <c r="HZ116" s="57"/>
      <c r="IA116" s="57"/>
      <c r="IB116" s="57"/>
      <c r="IC116" s="57"/>
      <c r="ID116" s="57"/>
      <c r="IE116" s="57"/>
      <c r="IF116" s="57"/>
      <c r="IG116" s="57"/>
      <c r="IH116" s="57"/>
      <c r="II116" s="57"/>
      <c r="IJ116" s="57"/>
      <c r="IK116" s="57"/>
      <c r="IL116" s="57"/>
      <c r="IM116" s="57"/>
      <c r="IN116" s="57"/>
      <c r="IO116" s="57"/>
      <c r="IP116" s="57"/>
      <c r="IQ116" s="57"/>
      <c r="IR116" s="57"/>
      <c r="IS116" s="57"/>
      <c r="IT116" s="57"/>
      <c r="IU116" s="57"/>
      <c r="IV116" s="57"/>
      <c r="IW116" s="57"/>
      <c r="IX116" s="57"/>
      <c r="IY116" s="57"/>
      <c r="IZ116" s="57"/>
      <c r="JA116" s="57"/>
      <c r="JB116" s="57"/>
      <c r="JC116" s="57"/>
      <c r="JD116" s="57"/>
      <c r="JE116" s="57"/>
    </row>
    <row r="117" spans="1:265" ht="63" hidden="1" x14ac:dyDescent="0.25">
      <c r="A117" s="38">
        <v>45341</v>
      </c>
      <c r="B117" s="19" t="s">
        <v>368</v>
      </c>
      <c r="C117" s="20" t="s">
        <v>425</v>
      </c>
      <c r="D117" s="20" t="s">
        <v>16</v>
      </c>
      <c r="E117" s="20" t="s">
        <v>48</v>
      </c>
      <c r="F117" s="20" t="s">
        <v>37</v>
      </c>
      <c r="G117" s="20">
        <v>6</v>
      </c>
      <c r="H117" s="20">
        <v>24</v>
      </c>
      <c r="I117" s="20">
        <v>18</v>
      </c>
      <c r="J117" s="20">
        <v>12.5</v>
      </c>
      <c r="K117" s="21">
        <f t="shared" si="1"/>
        <v>1.1421000000000001</v>
      </c>
      <c r="L117" s="39" t="s">
        <v>12</v>
      </c>
      <c r="M117" s="39" t="s">
        <v>222</v>
      </c>
      <c r="N117" s="23" t="s">
        <v>38</v>
      </c>
      <c r="O117" s="23"/>
      <c r="P117" s="23" t="s">
        <v>742</v>
      </c>
      <c r="Q117" s="35" t="s">
        <v>313</v>
      </c>
      <c r="R117" s="23" t="s">
        <v>313</v>
      </c>
      <c r="S117" s="23" t="s">
        <v>603</v>
      </c>
      <c r="T117" s="23" t="s">
        <v>736</v>
      </c>
      <c r="U117" s="23" t="s">
        <v>731</v>
      </c>
      <c r="V117" s="23" t="s">
        <v>313</v>
      </c>
      <c r="W117" s="23" t="s">
        <v>313</v>
      </c>
      <c r="X117" s="23" t="s">
        <v>760</v>
      </c>
      <c r="Y117" s="24"/>
      <c r="Z117" s="25" t="s">
        <v>289</v>
      </c>
      <c r="AA117" s="25" t="s">
        <v>289</v>
      </c>
      <c r="AB117" s="26" t="s">
        <v>289</v>
      </c>
      <c r="AC117" s="26" t="s">
        <v>287</v>
      </c>
      <c r="AD117" s="26" t="s">
        <v>287</v>
      </c>
      <c r="AE117" s="26" t="s">
        <v>287</v>
      </c>
      <c r="AF117" s="26" t="s">
        <v>287</v>
      </c>
      <c r="AG117" s="26" t="s">
        <v>286</v>
      </c>
      <c r="AH117" s="26" t="s">
        <v>286</v>
      </c>
      <c r="AI117" s="26" t="s">
        <v>692</v>
      </c>
      <c r="AJ117" s="26" t="s">
        <v>286</v>
      </c>
      <c r="AK117" s="26" t="s">
        <v>286</v>
      </c>
      <c r="AL117" s="26" t="s">
        <v>289</v>
      </c>
      <c r="AM117" s="26" t="s">
        <v>289</v>
      </c>
      <c r="AN117" s="26" t="s">
        <v>289</v>
      </c>
      <c r="AO117" s="26" t="s">
        <v>289</v>
      </c>
      <c r="AP117" s="26"/>
      <c r="AQ117" s="26" t="s">
        <v>304</v>
      </c>
      <c r="AR117" s="26" t="s">
        <v>607</v>
      </c>
      <c r="AS117" s="27" t="s">
        <v>345</v>
      </c>
      <c r="AT117" s="27"/>
      <c r="AU117" s="27"/>
      <c r="AV117" s="28" t="s">
        <v>558</v>
      </c>
      <c r="AW117" s="28"/>
      <c r="AX117" s="28"/>
      <c r="AY117" s="28"/>
      <c r="AZ117" s="28" t="s">
        <v>598</v>
      </c>
      <c r="BA117" s="28" t="s">
        <v>591</v>
      </c>
      <c r="BB117" s="56"/>
    </row>
    <row r="118" spans="1:265" s="60" customFormat="1" ht="69.599999999999994" hidden="1" customHeight="1" x14ac:dyDescent="0.25">
      <c r="A118" s="18">
        <v>45337</v>
      </c>
      <c r="B118" s="19" t="s">
        <v>337</v>
      </c>
      <c r="C118" s="20" t="s">
        <v>340</v>
      </c>
      <c r="D118" s="20" t="s">
        <v>16</v>
      </c>
      <c r="E118" s="20" t="s">
        <v>341</v>
      </c>
      <c r="F118" s="20" t="s">
        <v>37</v>
      </c>
      <c r="G118" s="20">
        <v>18</v>
      </c>
      <c r="H118" s="20">
        <v>36</v>
      </c>
      <c r="I118" s="20">
        <v>10</v>
      </c>
      <c r="J118" s="20">
        <v>5</v>
      </c>
      <c r="K118" s="21">
        <f t="shared" si="1"/>
        <v>0.38069999999999998</v>
      </c>
      <c r="L118" s="20" t="s">
        <v>12</v>
      </c>
      <c r="M118" s="20" t="s">
        <v>339</v>
      </c>
      <c r="N118" s="23" t="s">
        <v>38</v>
      </c>
      <c r="O118" s="23"/>
      <c r="P118" s="23"/>
      <c r="Q118" s="23"/>
      <c r="R118" s="23"/>
      <c r="S118" s="23"/>
      <c r="T118" s="23"/>
      <c r="U118" s="23"/>
      <c r="V118" s="23"/>
      <c r="W118" s="23"/>
      <c r="X118" s="23"/>
      <c r="Y118" s="36"/>
      <c r="Z118" s="26"/>
      <c r="AA118" s="26"/>
      <c r="AB118" s="26"/>
      <c r="AC118" s="26"/>
      <c r="AD118" s="26"/>
      <c r="AE118" s="26"/>
      <c r="AF118" s="26"/>
      <c r="AG118" s="26"/>
      <c r="AH118" s="26"/>
      <c r="AI118" s="26"/>
      <c r="AJ118" s="26"/>
      <c r="AK118" s="26"/>
      <c r="AL118" s="26"/>
      <c r="AM118" s="26"/>
      <c r="AN118" s="26"/>
      <c r="AO118" s="59"/>
      <c r="AP118" s="26"/>
      <c r="AQ118" s="26"/>
      <c r="AR118" s="26"/>
      <c r="AS118" s="27" t="s">
        <v>291</v>
      </c>
      <c r="AT118" s="27"/>
      <c r="AU118" s="27"/>
      <c r="AV118" s="27"/>
      <c r="AW118" s="27"/>
      <c r="AX118" s="28"/>
      <c r="AY118" s="27"/>
      <c r="AZ118" s="27"/>
      <c r="BA118" s="28"/>
      <c r="BB118" s="56"/>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row>
    <row r="119" spans="1:265" s="60" customFormat="1" ht="44.45" hidden="1" customHeight="1" x14ac:dyDescent="0.25">
      <c r="A119" s="18">
        <v>45337</v>
      </c>
      <c r="B119" s="19" t="s">
        <v>337</v>
      </c>
      <c r="C119" s="20" t="s">
        <v>342</v>
      </c>
      <c r="D119" s="20" t="s">
        <v>16</v>
      </c>
      <c r="E119" s="20" t="s">
        <v>341</v>
      </c>
      <c r="F119" s="20" t="s">
        <v>37</v>
      </c>
      <c r="G119" s="20">
        <v>18</v>
      </c>
      <c r="H119" s="20">
        <v>14</v>
      </c>
      <c r="I119" s="20">
        <v>20</v>
      </c>
      <c r="J119" s="20">
        <v>14</v>
      </c>
      <c r="K119" s="21">
        <f t="shared" si="1"/>
        <v>0.82907999999999993</v>
      </c>
      <c r="L119" s="20" t="s">
        <v>12</v>
      </c>
      <c r="M119" s="20" t="s">
        <v>339</v>
      </c>
      <c r="N119" s="23" t="s">
        <v>38</v>
      </c>
      <c r="O119" s="23"/>
      <c r="P119" s="23"/>
      <c r="Q119" s="23"/>
      <c r="R119" s="23"/>
      <c r="S119" s="23"/>
      <c r="T119" s="23"/>
      <c r="U119" s="23"/>
      <c r="V119" s="23"/>
      <c r="W119" s="23"/>
      <c r="X119" s="23"/>
      <c r="Y119" s="36"/>
      <c r="Z119" s="26"/>
      <c r="AA119" s="26"/>
      <c r="AB119" s="26"/>
      <c r="AC119" s="26"/>
      <c r="AD119" s="26"/>
      <c r="AE119" s="26"/>
      <c r="AF119" s="26"/>
      <c r="AG119" s="26"/>
      <c r="AH119" s="26"/>
      <c r="AI119" s="26"/>
      <c r="AJ119" s="26"/>
      <c r="AK119" s="26"/>
      <c r="AL119" s="26"/>
      <c r="AM119" s="26"/>
      <c r="AN119" s="26"/>
      <c r="AO119" s="59"/>
      <c r="AP119" s="26"/>
      <c r="AQ119" s="26"/>
      <c r="AR119" s="26"/>
      <c r="AS119" s="27" t="s">
        <v>291</v>
      </c>
      <c r="AT119" s="27"/>
      <c r="AU119" s="27"/>
      <c r="AV119" s="27"/>
      <c r="AW119" s="27"/>
      <c r="AX119" s="28"/>
      <c r="AY119" s="27"/>
      <c r="AZ119" s="27"/>
      <c r="BA119" s="28"/>
      <c r="BB119" s="56"/>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row>
    <row r="121" spans="1:265" x14ac:dyDescent="0.25">
      <c r="Y121" s="1"/>
      <c r="Z121" s="1"/>
      <c r="AB121" s="1"/>
      <c r="AC121" s="1"/>
      <c r="AF121" s="1"/>
      <c r="AH121" s="1"/>
      <c r="AI121" s="1"/>
      <c r="AK121" s="1"/>
      <c r="AL121" s="1"/>
      <c r="AN121" s="1"/>
      <c r="AO121" s="1"/>
    </row>
    <row r="122" spans="1:265" x14ac:dyDescent="0.25">
      <c r="Y122" s="1"/>
      <c r="Z122" s="1"/>
      <c r="AE122" s="1"/>
      <c r="AF122" s="40"/>
      <c r="AN122" s="1"/>
      <c r="AO122" s="1"/>
      <c r="AV122" s="1"/>
    </row>
    <row r="123" spans="1:265" x14ac:dyDescent="0.25">
      <c r="AE123" s="1"/>
      <c r="AF123" s="1"/>
      <c r="AK123" s="1"/>
      <c r="AV123" s="1"/>
    </row>
    <row r="124" spans="1:265" x14ac:dyDescent="0.25">
      <c r="AE124" s="1"/>
      <c r="AF124" s="1"/>
      <c r="AK124" s="1"/>
      <c r="AL124" s="1"/>
      <c r="AV124" s="1"/>
    </row>
    <row r="125" spans="1:265" x14ac:dyDescent="0.25">
      <c r="AE125" s="1"/>
      <c r="AF125" s="1"/>
      <c r="AK125" s="1"/>
      <c r="AL125" s="1"/>
      <c r="AV125" s="1"/>
    </row>
    <row r="126" spans="1:265" x14ac:dyDescent="0.25">
      <c r="AE126" s="1"/>
      <c r="AF126" s="1"/>
      <c r="AK126" s="1"/>
      <c r="AL126" s="1"/>
      <c r="AV126" s="1"/>
    </row>
    <row r="127" spans="1:265" x14ac:dyDescent="0.25">
      <c r="AK127" s="1"/>
      <c r="AL127" s="1"/>
      <c r="AV127" s="1"/>
    </row>
    <row r="128" spans="1:265" x14ac:dyDescent="0.25">
      <c r="AE128" s="1"/>
      <c r="AF128" s="40"/>
    </row>
    <row r="129" spans="31:48" x14ac:dyDescent="0.25">
      <c r="AE129" s="1"/>
      <c r="AF129" s="1"/>
    </row>
    <row r="130" spans="31:48" x14ac:dyDescent="0.25">
      <c r="AE130" s="1"/>
      <c r="AF130" s="1"/>
    </row>
    <row r="131" spans="31:48" x14ac:dyDescent="0.25">
      <c r="AE131" s="1"/>
      <c r="AF131" s="1"/>
    </row>
    <row r="132" spans="31:48" x14ac:dyDescent="0.25">
      <c r="AE132" s="1"/>
      <c r="AF132" s="1"/>
    </row>
    <row r="134" spans="31:48" x14ac:dyDescent="0.25">
      <c r="AV134" s="1"/>
    </row>
    <row r="135" spans="31:48" x14ac:dyDescent="0.25">
      <c r="AV135" s="1"/>
    </row>
    <row r="136" spans="31:48" x14ac:dyDescent="0.25">
      <c r="AV136" s="1"/>
    </row>
    <row r="137" spans="31:48" x14ac:dyDescent="0.25">
      <c r="AV137" s="1"/>
    </row>
    <row r="138" spans="31:48" x14ac:dyDescent="0.25">
      <c r="AV138" s="1"/>
    </row>
    <row r="139" spans="31:48" x14ac:dyDescent="0.25">
      <c r="AV139" s="1"/>
    </row>
  </sheetData>
  <autoFilter ref="A3:JE119" xr:uid="{00000000-0001-0000-0000-000000000000}">
    <filterColumn colId="11">
      <filters>
        <filter val="Cathédrale"/>
      </filters>
    </filterColumn>
  </autoFilter>
  <mergeCells count="27">
    <mergeCell ref="AW2:AZ2"/>
    <mergeCell ref="AS2:AV2"/>
    <mergeCell ref="AS1:AV1"/>
    <mergeCell ref="N1:X1"/>
    <mergeCell ref="T2:W2"/>
    <mergeCell ref="X2:X3"/>
    <mergeCell ref="Y1:Y3"/>
    <mergeCell ref="Z2:AI2"/>
    <mergeCell ref="AJ2:AP2"/>
    <mergeCell ref="AQ2:AQ3"/>
    <mergeCell ref="Z1:AQ1"/>
    <mergeCell ref="Q2:Q3"/>
    <mergeCell ref="P2:P3"/>
    <mergeCell ref="N2:N3"/>
    <mergeCell ref="O2:O3"/>
    <mergeCell ref="AR1:AR3"/>
    <mergeCell ref="A1:A3"/>
    <mergeCell ref="B1:B3"/>
    <mergeCell ref="C1:M1"/>
    <mergeCell ref="H2:J2"/>
    <mergeCell ref="K2:K3"/>
    <mergeCell ref="L2:M2"/>
    <mergeCell ref="G2:G3"/>
    <mergeCell ref="C2:C3"/>
    <mergeCell ref="D2:D3"/>
    <mergeCell ref="E2:E3"/>
    <mergeCell ref="F2:F3"/>
  </mergeCells>
  <dataValidations count="13">
    <dataValidation type="list" allowBlank="1" showInputMessage="1" showErrorMessage="1" sqref="AP118:AS118 AP113:AR113 AR119" xr:uid="{00000000-0002-0000-0000-000000000000}">
      <formula1>$E$368:$E$372</formula1>
    </dataValidation>
    <dataValidation type="list" allowBlank="1" showInputMessage="1" showErrorMessage="1" sqref="AS119 AP119:AQ119" xr:uid="{00000000-0002-0000-0000-000001000000}">
      <formula1>$E$366:$E$370</formula1>
    </dataValidation>
    <dataValidation type="list" allowBlank="1" showInputMessage="1" showErrorMessage="1" sqref="AJ118:AK118 AD118:AH118 Y118:Z118" xr:uid="{00000000-0002-0000-0000-000002000000}">
      <formula1>$A$343:$A$346</formula1>
    </dataValidation>
    <dataValidation type="list" allowBlank="1" showInputMessage="1" showErrorMessage="1" sqref="AA118:AB118" xr:uid="{00000000-0002-0000-0000-000003000000}">
      <formula1>$A$343:$A$345</formula1>
    </dataValidation>
    <dataValidation type="list" allowBlank="1" showInputMessage="1" showErrorMessage="1" sqref="AJ119:AK119 AD119:AH119 Y119:Z119" xr:uid="{00000000-0002-0000-0000-000004000000}">
      <formula1>$A$341:$A$344</formula1>
    </dataValidation>
    <dataValidation type="list" allowBlank="1" showInputMessage="1" showErrorMessage="1" sqref="AA119:AB119" xr:uid="{00000000-0002-0000-0000-000005000000}">
      <formula1>$A$341:$A$343</formula1>
    </dataValidation>
    <dataValidation type="list" allowBlank="1" showInputMessage="1" showErrorMessage="1" sqref="AO107:AO113 AL108:AM113 Z102:AH113 AN110:AN113 AK103:AK113 AN108 AJ103:AJ108 AL105:AM106 AN103:AN106 AJ110:AJ113 AB100 AJ65:AO67 Z37:AB37 AE95 Z61:AH61 AJ61:AO61 Z39:AB39 AB95:AC95 AM100 AJ74:AJ75 AE78:AG78 AD37:AE37 AC78 AG81:AH82 AB84:AH85 AJ82:AO82 AJ87:AO87 AN69:AO75 Z87:AH87 Z65:AH67 AE39 AB74 AA69:AA74 AB69:AB70 AD69:AD70 AD74 AF69:AG70 AE73:AF74 AE69:AE71 AG73:AG75 AJ69:AJ71 AH69:AH75 AL73:AL75 AL69:AL71 AC69:AC74 AK69:AK75 AM69:AM72 Z69:Z75 AM74:AM75 Z78:AA78 Z82:AB82 AC81:AE82 AF82 Z84:AA84 AJ84:AL84 AM84:AM85 AN84:AO84 AJ21:AO21 Z19:AH19 AJ19:AO19 Z21:AH21" xr:uid="{00000000-0002-0000-0000-000006000000}">
      <formula1>#REF!</formula1>
    </dataValidation>
    <dataValidation type="list" allowBlank="1" showInputMessage="1" showErrorMessage="1" sqref="Z101:AH101 AJ76:AO76 AJ79:AO80 Z79:AH80 AJ83:AO83 Z83:AH83 AJ86:AO86 Z86:AH86 AJ89:AO90 Z89:AH90 AJ92:AO93 Z92:AH93 Z100:AA100 AJ99:AO99 Z99:AH99 Z114:AH117 AJ101:AO102 AL103:AM104 Z76:AH76 AL107:AN107 AJ109 AN109 Z95:AA95 AD95:AD96 AF95:AH95 AJ95:AO96 AO103:AO106 AC100:AH100 Z96:AC96 AE96:AH96 AN100:AO100 AJ100:AL100 AJ114:AO117 AB71:AB73 AD71:AD73 AF71:AG71 AE72:AG72 AJ72:AJ73 AL72 AM73 AA75:AF75 AB78 AD78 Z81:AB81 AF81 AN81:AO81 Z85:AA85" xr:uid="{00000000-0002-0000-0000-000007000000}">
      <formula1>$A$108:$A$111</formula1>
    </dataValidation>
    <dataValidation type="list" allowBlank="1" showInputMessage="1" showErrorMessage="1" sqref="AJ22:AO30 Z22:AH30" xr:uid="{00000000-0002-0000-0000-000008000000}">
      <formula1>$A$103:$A$106</formula1>
    </dataValidation>
    <dataValidation type="list" allowBlank="1" showInputMessage="1" showErrorMessage="1" sqref="AJ49:AO49 AF37:AH37 AC37 AJ62:AO62 Z60:AH60 AJ60:AO60 Z57:AH57 AJ57:AO57 Z42:AH45 AJ42:AO45 Z34:AH36 AJ31:AO32 AJ20:AO20 Z31:AH32 Z68:AH68 Z40:AH40 AJ68:AO68 AJ40:AO40 Z47:AH47 Z64:AH64 AJ64:AO64 Z62:AH62 Z49:AH49 Z52:AH52 AJ52:AO52 AJ47:AO47 AJ4:AO18 Z4:AH18 Z20:AH20 AC39:AD39 AF39:AG39 AJ34:AO37 AJ39:AM39" xr:uid="{00000000-0002-0000-0000-000009000000}">
      <formula1>$A$109:$A$112</formula1>
    </dataValidation>
    <dataValidation type="list" allowBlank="1" showErrorMessage="1" sqref="Z33:AG33 AJ33:AO33 Z38:AH38 AJ38:AO38 Z41:AH41 AJ41:AO41 Z46:AH46 AJ46:AO46 Z48:AH48 AJ48:AO48 Z50:AH50 Z51:AG51 AJ50:AO51 Z53:AH56 AJ53:AO56 Z58:AH59 AJ58:AO59 Z63:AH63 AJ63:AO63 Z77:AH77 Z88:AH88 AJ88:AO88 Z91:AG91 AJ91:AO91 Z94:AH94 AJ94:AO94 Z97:AH98 AJ97:AO98 AH39 AN39:AO39 AH78 AJ77:AO78 AJ81:AM81 AJ85:AL85 AN85:AO85" xr:uid="{00000000-0002-0000-0000-00000A000000}">
      <formula1>#REF!</formula1>
    </dataValidation>
    <dataValidation type="list" allowBlank="1" showErrorMessage="1" sqref="AH33 AH51" xr:uid="{00000000-0002-0000-0000-00000B000000}">
      <formula1>$A$109:$A$112</formula1>
    </dataValidation>
    <dataValidation type="list" allowBlank="1" showErrorMessage="1" sqref="AH91" xr:uid="{00000000-0002-0000-0000-00000C000000}">
      <formula1>$A$108:$A$111</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Plâtre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CONGAR Teddy</cp:lastModifiedBy>
  <dcterms:created xsi:type="dcterms:W3CDTF">2024-01-20T17:02:13Z</dcterms:created>
  <dcterms:modified xsi:type="dcterms:W3CDTF">2026-06-02T11:42:22Z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2024-02-05T18:00:39Z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447df202-76f2-407b-a7ac-f7766a21ddc8</vt:lpwstr>
  </property>
  <property fmtid="{D5CDD505-2E9C-101B-9397-08002B2CF9AE}" pid="8" name="MSIP_Label_37f782e2-1048-4ae6-8561-ea50d7047004_ContentBits">
    <vt:lpwstr>2</vt:lpwstr>
  </property>
</Properties>
</file>